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Nomusa\Tenders-2024\X.004-115-2024_1F- RIMS KZN\X.004-115-2024_1F- Tender pack\2nd Folder- Returnable Schedules\Financial submissions\"/>
    </mc:Choice>
  </mc:AlternateContent>
  <xr:revisionPtr revIDLastSave="0" documentId="13_ncr:1_{681A95CE-7CA0-489D-A77F-3C30715D42BA}" xr6:coauthVersionLast="47" xr6:coauthVersionMax="47" xr10:uidLastSave="{00000000-0000-0000-0000-000000000000}"/>
  <bookViews>
    <workbookView xWindow="-23148" yWindow="-108" windowWidth="23256" windowHeight="12456" activeTab="1" xr2:uid="{00000000-000D-0000-FFFF-FFFF00000000}"/>
  </bookViews>
  <sheets>
    <sheet name="Schedule 1" sheetId="73" r:id="rId1"/>
    <sheet name="Schedule 2" sheetId="74" r:id="rId2"/>
    <sheet name="Combined" sheetId="75" r:id="rId3"/>
  </sheets>
  <definedNames>
    <definedName name="_SEC1200" localSheetId="0">'Schedule 1'!#REF!</definedName>
    <definedName name="_SEC1200">#REF!</definedName>
    <definedName name="OLE_LINK3" localSheetId="0">'Schedule 1'!#REF!</definedName>
    <definedName name="_xlnm.Print_Area" localSheetId="2">Combined!$A$1:$D$19</definedName>
    <definedName name="_xlnm.Print_Area" localSheetId="0">'Schedule 1'!$A$1:$F$238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2" i="73" l="1"/>
  <c r="F13" i="73"/>
  <c r="F39" i="73"/>
  <c r="F39" i="74"/>
  <c r="F68" i="73" l="1"/>
  <c r="F69" i="73"/>
  <c r="F70" i="73"/>
  <c r="F67" i="73"/>
  <c r="F62" i="73"/>
  <c r="F61" i="73"/>
  <c r="D63" i="73" l="1"/>
  <c r="F63" i="73" s="1"/>
  <c r="F119" i="74"/>
  <c r="F118" i="74"/>
  <c r="F70" i="74"/>
  <c r="F69" i="74"/>
  <c r="F67" i="74"/>
  <c r="F62" i="74"/>
  <c r="F61" i="74"/>
  <c r="D63" i="74" l="1"/>
  <c r="F63" i="74" s="1"/>
  <c r="F202" i="74"/>
  <c r="D204" i="74" s="1"/>
  <c r="F195" i="74"/>
  <c r="D196" i="74" s="1"/>
  <c r="F192" i="74"/>
  <c r="F190" i="74"/>
  <c r="F189" i="74"/>
  <c r="F188" i="74"/>
  <c r="F187" i="74"/>
  <c r="F181" i="74"/>
  <c r="F179" i="74"/>
  <c r="F178" i="74"/>
  <c r="F177" i="74"/>
  <c r="F174" i="74"/>
  <c r="F173" i="74"/>
  <c r="F172" i="74"/>
  <c r="F171" i="74"/>
  <c r="F170" i="74"/>
  <c r="F169" i="74"/>
  <c r="F167" i="74"/>
  <c r="F166" i="74"/>
  <c r="F165" i="74"/>
  <c r="F164" i="74"/>
  <c r="F163" i="74"/>
  <c r="F162" i="74"/>
  <c r="F160" i="74"/>
  <c r="F159" i="74"/>
  <c r="F158" i="74"/>
  <c r="F155" i="74"/>
  <c r="F154" i="74"/>
  <c r="F143" i="74"/>
  <c r="D144" i="74" s="1"/>
  <c r="F144" i="74" s="1"/>
  <c r="F139" i="74"/>
  <c r="F132" i="74"/>
  <c r="D133" i="74" s="1"/>
  <c r="F133" i="74" s="1"/>
  <c r="F130" i="74"/>
  <c r="F127" i="74"/>
  <c r="F126" i="74"/>
  <c r="F121" i="74"/>
  <c r="F120" i="74"/>
  <c r="F111" i="74"/>
  <c r="F107" i="74"/>
  <c r="F105" i="74"/>
  <c r="F103" i="74"/>
  <c r="F102" i="74"/>
  <c r="F100" i="74"/>
  <c r="F98" i="74"/>
  <c r="F97" i="74"/>
  <c r="F96" i="74"/>
  <c r="F95" i="74"/>
  <c r="F94" i="74"/>
  <c r="F93" i="74"/>
  <c r="F92" i="74"/>
  <c r="F87" i="74"/>
  <c r="F85" i="74"/>
  <c r="F84" i="74"/>
  <c r="F83" i="74"/>
  <c r="F82" i="74"/>
  <c r="F81" i="74"/>
  <c r="F80" i="74"/>
  <c r="F79" i="74"/>
  <c r="F74" i="74"/>
  <c r="F73" i="74"/>
  <c r="F58" i="74"/>
  <c r="F57" i="74"/>
  <c r="F54" i="74"/>
  <c r="F53" i="74"/>
  <c r="F52" i="74"/>
  <c r="F51" i="74"/>
  <c r="F48" i="74"/>
  <c r="F47" i="74"/>
  <c r="F46" i="74"/>
  <c r="F45" i="74"/>
  <c r="F44" i="74"/>
  <c r="F43" i="74"/>
  <c r="F42" i="74"/>
  <c r="F38" i="74"/>
  <c r="F37" i="74"/>
  <c r="F36" i="74"/>
  <c r="F35" i="74"/>
  <c r="F34" i="74"/>
  <c r="F30" i="74"/>
  <c r="F28" i="74"/>
  <c r="D29" i="74" s="1"/>
  <c r="F29" i="74" s="1"/>
  <c r="F26" i="74"/>
  <c r="D27" i="74" s="1"/>
  <c r="F27" i="74" s="1"/>
  <c r="F24" i="74"/>
  <c r="D25" i="74" s="1"/>
  <c r="F25" i="74" s="1"/>
  <c r="F22" i="74"/>
  <c r="D23" i="74" s="1"/>
  <c r="F23" i="74" s="1"/>
  <c r="F20" i="74"/>
  <c r="D21" i="74" s="1"/>
  <c r="F21" i="74" s="1"/>
  <c r="F17" i="74"/>
  <c r="F14" i="74"/>
  <c r="F13" i="74"/>
  <c r="F9" i="74"/>
  <c r="F8" i="74"/>
  <c r="F7" i="74"/>
  <c r="F6" i="74"/>
  <c r="F74" i="73"/>
  <c r="F73" i="73"/>
  <c r="F202" i="73"/>
  <c r="F190" i="73"/>
  <c r="F189" i="73"/>
  <c r="F188" i="73"/>
  <c r="F187" i="73"/>
  <c r="F195" i="73"/>
  <c r="D196" i="73" s="1"/>
  <c r="F192" i="73"/>
  <c r="F177" i="73"/>
  <c r="F178" i="73"/>
  <c r="F181" i="73"/>
  <c r="F179" i="73"/>
  <c r="D180" i="73" s="1"/>
  <c r="F180" i="73" s="1"/>
  <c r="F174" i="73"/>
  <c r="F173" i="73"/>
  <c r="F172" i="73"/>
  <c r="F171" i="73"/>
  <c r="F170" i="73"/>
  <c r="F169" i="73"/>
  <c r="F167" i="73"/>
  <c r="F166" i="73"/>
  <c r="F165" i="73"/>
  <c r="F164" i="73"/>
  <c r="F163" i="73"/>
  <c r="F162" i="73"/>
  <c r="F160" i="73"/>
  <c r="F159" i="73"/>
  <c r="F158" i="73"/>
  <c r="F155" i="73"/>
  <c r="F154" i="73"/>
  <c r="F143" i="73"/>
  <c r="F139" i="73"/>
  <c r="F132" i="73"/>
  <c r="D133" i="73" s="1"/>
  <c r="F133" i="73" s="1"/>
  <c r="F130" i="73"/>
  <c r="D131" i="73" s="1"/>
  <c r="F131" i="73" s="1"/>
  <c r="F127" i="73"/>
  <c r="F126" i="73"/>
  <c r="F119" i="73"/>
  <c r="F120" i="73"/>
  <c r="F121" i="73"/>
  <c r="F118" i="73"/>
  <c r="D106" i="74" l="1"/>
  <c r="F106" i="74" s="1"/>
  <c r="D108" i="74"/>
  <c r="F108" i="74" s="1"/>
  <c r="D86" i="74"/>
  <c r="F86" i="74" s="1"/>
  <c r="D99" i="74"/>
  <c r="F99" i="74" s="1"/>
  <c r="D88" i="74"/>
  <c r="F88" i="74" s="1"/>
  <c r="D101" i="74"/>
  <c r="F101" i="74" s="1"/>
  <c r="D112" i="74"/>
  <c r="F112" i="74" s="1"/>
  <c r="F104" i="74"/>
  <c r="D104" i="74"/>
  <c r="D193" i="73"/>
  <c r="F193" i="73" s="1"/>
  <c r="D180" i="74"/>
  <c r="F180" i="74" s="1"/>
  <c r="F182" i="74" s="1"/>
  <c r="F182" i="73"/>
  <c r="D230" i="73" s="1"/>
  <c r="B9" i="75" s="1"/>
  <c r="D140" i="73"/>
  <c r="F140" i="73" s="1"/>
  <c r="D75" i="73"/>
  <c r="F75" i="73" s="1"/>
  <c r="D204" i="73"/>
  <c r="F204" i="73" s="1"/>
  <c r="F207" i="73" s="1"/>
  <c r="D234" i="73" s="1"/>
  <c r="B11" i="75" s="1"/>
  <c r="D144" i="73"/>
  <c r="F144" i="73" s="1"/>
  <c r="F196" i="73"/>
  <c r="D15" i="74"/>
  <c r="F15" i="74" s="1"/>
  <c r="D75" i="74"/>
  <c r="F75" i="74" s="1"/>
  <c r="D131" i="74"/>
  <c r="F131" i="74" s="1"/>
  <c r="F134" i="74" s="1"/>
  <c r="D140" i="74"/>
  <c r="F140" i="74" s="1"/>
  <c r="F145" i="74" s="1"/>
  <c r="D193" i="74"/>
  <c r="F193" i="74" s="1"/>
  <c r="F196" i="74"/>
  <c r="F204" i="74"/>
  <c r="F207" i="74" s="1"/>
  <c r="F134" i="73"/>
  <c r="F92" i="73"/>
  <c r="F93" i="73"/>
  <c r="F94" i="73"/>
  <c r="F95" i="73"/>
  <c r="F96" i="73"/>
  <c r="F97" i="73"/>
  <c r="F98" i="73"/>
  <c r="F100" i="73"/>
  <c r="F102" i="73"/>
  <c r="F103" i="73"/>
  <c r="F105" i="73"/>
  <c r="F107" i="73"/>
  <c r="F111" i="73"/>
  <c r="F112" i="73" s="1"/>
  <c r="F80" i="73"/>
  <c r="F81" i="73"/>
  <c r="F82" i="73"/>
  <c r="F83" i="73"/>
  <c r="F84" i="73"/>
  <c r="F85" i="73"/>
  <c r="D86" i="73" s="1"/>
  <c r="F86" i="73" s="1"/>
  <c r="F87" i="73"/>
  <c r="D88" i="73" s="1"/>
  <c r="F88" i="73" s="1"/>
  <c r="F79" i="73"/>
  <c r="F58" i="73"/>
  <c r="F57" i="73"/>
  <c r="F52" i="73"/>
  <c r="F53" i="73"/>
  <c r="F54" i="73"/>
  <c r="F51" i="73"/>
  <c r="F43" i="73"/>
  <c r="F44" i="73"/>
  <c r="F45" i="73"/>
  <c r="F46" i="73"/>
  <c r="F47" i="73"/>
  <c r="F48" i="73"/>
  <c r="F42" i="73"/>
  <c r="F35" i="73"/>
  <c r="F36" i="73"/>
  <c r="F37" i="73"/>
  <c r="F38" i="73"/>
  <c r="F34" i="73"/>
  <c r="F26" i="73"/>
  <c r="D27" i="73" s="1"/>
  <c r="F27" i="73" s="1"/>
  <c r="F28" i="73"/>
  <c r="D29" i="73" s="1"/>
  <c r="F29" i="73" s="1"/>
  <c r="F30" i="73"/>
  <c r="F22" i="73"/>
  <c r="D23" i="73" s="1"/>
  <c r="F23" i="73" s="1"/>
  <c r="F24" i="73"/>
  <c r="D25" i="73" s="1"/>
  <c r="F25" i="73" s="1"/>
  <c r="F20" i="73"/>
  <c r="D21" i="73" s="1"/>
  <c r="F21" i="73" s="1"/>
  <c r="F17" i="73"/>
  <c r="F14" i="73"/>
  <c r="F7" i="73"/>
  <c r="F8" i="73"/>
  <c r="F9" i="73"/>
  <c r="F6" i="73"/>
  <c r="D99" i="73" l="1"/>
  <c r="F99" i="73" s="1"/>
  <c r="F108" i="73"/>
  <c r="D108" i="73"/>
  <c r="D106" i="73"/>
  <c r="F106" i="73" s="1"/>
  <c r="D104" i="73"/>
  <c r="F104" i="73" s="1"/>
  <c r="F101" i="73"/>
  <c r="D101" i="73"/>
  <c r="F197" i="73"/>
  <c r="D232" i="73" s="1"/>
  <c r="B10" i="75" s="1"/>
  <c r="B12" i="75" s="1"/>
  <c r="F197" i="74"/>
  <c r="D232" i="74" s="1"/>
  <c r="C10" i="75" s="1"/>
  <c r="F145" i="73"/>
  <c r="D220" i="73" s="1"/>
  <c r="B6" i="75" s="1"/>
  <c r="F113" i="74"/>
  <c r="D216" i="74" s="1"/>
  <c r="C4" i="75" s="1"/>
  <c r="D234" i="74"/>
  <c r="C11" i="75" s="1"/>
  <c r="D11" i="75" s="1"/>
  <c r="D220" i="74"/>
  <c r="C6" i="75" s="1"/>
  <c r="D230" i="74"/>
  <c r="C9" i="75" s="1"/>
  <c r="D9" i="75" s="1"/>
  <c r="D218" i="74"/>
  <c r="C5" i="75" s="1"/>
  <c r="D218" i="73"/>
  <c r="B5" i="75" s="1"/>
  <c r="D15" i="73"/>
  <c r="F15" i="73" s="1"/>
  <c r="F113" i="73" l="1"/>
  <c r="D216" i="73" s="1"/>
  <c r="D224" i="73" s="1"/>
  <c r="D238" i="73"/>
  <c r="D5" i="75"/>
  <c r="D6" i="75"/>
  <c r="D238" i="74"/>
  <c r="C7" i="75"/>
  <c r="D224" i="74"/>
  <c r="C12" i="75"/>
  <c r="D12" i="75" s="1"/>
  <c r="D10" i="75"/>
  <c r="B4" i="75" l="1"/>
  <c r="B7" i="75" s="1"/>
  <c r="D7" i="75" s="1"/>
  <c r="D17" i="75" l="1"/>
  <c r="D18" i="75" s="1"/>
  <c r="D19" i="75" s="1"/>
  <c r="D4" i="75"/>
</calcChain>
</file>

<file path=xl/sharedStrings.xml><?xml version="1.0" encoding="utf-8"?>
<sst xmlns="http://schemas.openxmlformats.org/spreadsheetml/2006/main" count="916" uniqueCount="208">
  <si>
    <t>ITEM No.</t>
  </si>
  <si>
    <t>DESCRIPTION</t>
  </si>
  <si>
    <t>UNIT</t>
  </si>
  <si>
    <t>QUANTITY</t>
  </si>
  <si>
    <t>RATE</t>
  </si>
  <si>
    <t>AMOUNT</t>
  </si>
  <si>
    <t>ADMINISTRATION AND MONITORING OF THE PROJECT</t>
  </si>
  <si>
    <t>32.01</t>
  </si>
  <si>
    <t>Project Leader and Head Office</t>
  </si>
  <si>
    <t>(a)</t>
  </si>
  <si>
    <t>Duties of Project Leader</t>
  </si>
  <si>
    <t>Month</t>
  </si>
  <si>
    <t>(b)</t>
  </si>
  <si>
    <t>Head Office overhead costs</t>
  </si>
  <si>
    <t>(c)</t>
  </si>
  <si>
    <t>Occupational Health and Safety Obligations</t>
  </si>
  <si>
    <t>(d)</t>
  </si>
  <si>
    <t>Reporting</t>
  </si>
  <si>
    <t>Establishment of Monitoring personnel and dedicated RIMS Provincial office</t>
  </si>
  <si>
    <t>Relocation of individual site personnel</t>
  </si>
  <si>
    <t>(i)</t>
  </si>
  <si>
    <t>RIMS Coordinator</t>
  </si>
  <si>
    <t xml:space="preserve">PC Sum </t>
  </si>
  <si>
    <t>(ii)</t>
  </si>
  <si>
    <t>RIMS Administrator/ Data capturer</t>
  </si>
  <si>
    <t>PC Sum</t>
  </si>
  <si>
    <t>(iiI)</t>
  </si>
  <si>
    <t>Handling cost i.r.o sub-item 32.02(a)(i) &amp; (ii)</t>
  </si>
  <si>
    <t>%</t>
  </si>
  <si>
    <t>Establishment of dedicated RIMS Provincial office including office furniture and equipment:</t>
  </si>
  <si>
    <t>Lump Sum</t>
  </si>
  <si>
    <t>Monitoring of the project</t>
  </si>
  <si>
    <t>Prov Sum</t>
  </si>
  <si>
    <t>Handling cost i.r.o item 32.03(a)</t>
  </si>
  <si>
    <t>RIMS Administrator/ Data Capturer</t>
  </si>
  <si>
    <t>Handling cost i.r.o item 32.03(c)</t>
  </si>
  <si>
    <t>(e)</t>
  </si>
  <si>
    <t>RIMS Coordinator Support/ (Assistance)</t>
  </si>
  <si>
    <t>Prov. Sum</t>
  </si>
  <si>
    <t>(f)</t>
  </si>
  <si>
    <t>Handling cost i.r.o item 32.03(e)</t>
  </si>
  <si>
    <t>(g)</t>
  </si>
  <si>
    <t>Trainee</t>
  </si>
  <si>
    <t>(h)</t>
  </si>
  <si>
    <t>Handling cost i.r.o item 32.03(g)</t>
  </si>
  <si>
    <t>Accommodation</t>
  </si>
  <si>
    <t>(j)</t>
  </si>
  <si>
    <t>Handling cost i.r.o item 32.03(i)</t>
  </si>
  <si>
    <t>(k)</t>
  </si>
  <si>
    <t>Provision and monthly cost of office equipment</t>
  </si>
  <si>
    <t>Meetings</t>
  </si>
  <si>
    <t xml:space="preserve">Steering Committee Meetings </t>
  </si>
  <si>
    <t>Zululand/UMkhanyakude District Municipality Systems</t>
  </si>
  <si>
    <t>number</t>
  </si>
  <si>
    <t>(Ilembe/ uThungulu) District Municipality Systems</t>
  </si>
  <si>
    <t>(iii)</t>
  </si>
  <si>
    <t>(Ugu/Harry Gwala District Municipality Systems</t>
  </si>
  <si>
    <t>(iv)</t>
  </si>
  <si>
    <t>(eThekwini Metro District Municipality Systems</t>
  </si>
  <si>
    <t>(v)</t>
  </si>
  <si>
    <t>uMgungundlovu District Municipality Systems</t>
  </si>
  <si>
    <t>(vi)</t>
  </si>
  <si>
    <t>Amajuba/UThukela/ uMzinyathi District Municipality Systems</t>
  </si>
  <si>
    <t xml:space="preserve">Working/ Task Group Meetings </t>
  </si>
  <si>
    <t>Zululand/uMkhanyakude District Municipality Systems</t>
  </si>
  <si>
    <t>(vii)</t>
  </si>
  <si>
    <t>Dangerous Goods incidents and public outreach programme</t>
  </si>
  <si>
    <t xml:space="preserve">RIMS Meetings </t>
  </si>
  <si>
    <t xml:space="preserve">Provincial Coordinating Advisory Committee (PCAC) </t>
  </si>
  <si>
    <t>National Technical Committee (NTC)</t>
  </si>
  <si>
    <t>Post Incident Assessment (PIA)</t>
  </si>
  <si>
    <t xml:space="preserve">Simulations </t>
  </si>
  <si>
    <t xml:space="preserve">SANRAL Project Meetings </t>
  </si>
  <si>
    <t>Project Progress Meeting</t>
  </si>
  <si>
    <t>Planning /Focus Group Meeting</t>
  </si>
  <si>
    <t>National Technical Committee (NTC) Support and Administrative Services</t>
  </si>
  <si>
    <t>Monitoring of and the provision of administrative support services to the National Technical Committee</t>
  </si>
  <si>
    <t>Prov sum</t>
  </si>
  <si>
    <t>Provision of administrative support to Working Groups established under the NTC</t>
  </si>
  <si>
    <t>Handling cost i.r.o. 32.04(e)(i) &amp; (ii)</t>
  </si>
  <si>
    <t>Reports</t>
  </si>
  <si>
    <t>RIMS Provincial Report</t>
  </si>
  <si>
    <t>RIMS Guideline Plans</t>
  </si>
  <si>
    <t>Preparation base document and mapping of alternate route in GIS per system (Digitization per RIMS system)</t>
  </si>
  <si>
    <t>Annual update (per system)</t>
  </si>
  <si>
    <t xml:space="preserve">RIMS Audit Reports  </t>
  </si>
  <si>
    <t>Accredited Training Audit (3 days)</t>
  </si>
  <si>
    <t>RIMS Provincial Audit (2 days)</t>
  </si>
  <si>
    <t>Handling cost i.r.o. 32.05(d)(i) and (ii)</t>
  </si>
  <si>
    <t>Training Sessions</t>
  </si>
  <si>
    <r>
      <t>1 Day RIMS Workshop (non-accredited)</t>
    </r>
    <r>
      <rPr>
        <sz val="10"/>
        <color rgb="FF000000"/>
        <rFont val="Arial"/>
        <family val="2"/>
      </rPr>
      <t xml:space="preserve"> </t>
    </r>
  </si>
  <si>
    <t>Refreshments</t>
  </si>
  <si>
    <t>(viii)</t>
  </si>
  <si>
    <t>Handling cost i.r.o. item 32.06(a)(viii)</t>
  </si>
  <si>
    <t>(ix)</t>
  </si>
  <si>
    <t xml:space="preserve">Hiring of venues </t>
  </si>
  <si>
    <t>(x)</t>
  </si>
  <si>
    <t>Handling cost i.r.o. item 32.06(a)(x</t>
  </si>
  <si>
    <t xml:space="preserve">Formal Training (TETA Accredited) </t>
  </si>
  <si>
    <t>Theoretical Training (2 + 1 Days)</t>
  </si>
  <si>
    <t xml:space="preserve">         (d)</t>
  </si>
  <si>
    <t>Number</t>
  </si>
  <si>
    <t>Handling cost i.r.o. item 32.06(b)(ii)</t>
  </si>
  <si>
    <t>Handling cost i.r.o. item 32.06(b)(iv</t>
  </si>
  <si>
    <t>Review &amp; Assessment of Portfolio of Evidence (PoE)</t>
  </si>
  <si>
    <t>Moderator Assessment &amp; verification of PoE</t>
  </si>
  <si>
    <t>Handling cost i.r.o. item 32.06(b)(vii)</t>
  </si>
  <si>
    <t xml:space="preserve">External Moderator Assessment &amp; verification of PoE </t>
  </si>
  <si>
    <t>Handling cost i.r.o. item 32.06(b)(ix)</t>
  </si>
  <si>
    <t>(xi)</t>
  </si>
  <si>
    <t>Printing learning material</t>
  </si>
  <si>
    <t>(xii)</t>
  </si>
  <si>
    <t>Handling cost i.r.o. item 32.06(b)(xi)</t>
  </si>
  <si>
    <t>Transport for supervisory personnel</t>
  </si>
  <si>
    <t>Traveling to perform duties</t>
  </si>
  <si>
    <t xml:space="preserve">Handling cost i.r.o. items 32.07(a) </t>
  </si>
  <si>
    <t>TOTAL CARRIED FORWARD TO SUMMARY</t>
  </si>
  <si>
    <t>ADDITIONAL DUTIES</t>
  </si>
  <si>
    <t>Additional Duties</t>
  </si>
  <si>
    <t>Additional duties by Service Provider</t>
  </si>
  <si>
    <t>hour</t>
  </si>
  <si>
    <t>Personnel - Category A</t>
  </si>
  <si>
    <t>Personnel - Category B</t>
  </si>
  <si>
    <t>Personnel - Category C</t>
  </si>
  <si>
    <t>Additional duties by Employer</t>
  </si>
  <si>
    <t>Rate only</t>
  </si>
  <si>
    <t>Prepare of GIS based Maps as ordered by the Employer</t>
  </si>
  <si>
    <t>Personnel - Category C (GIS &amp; CAD Specialist)</t>
  </si>
  <si>
    <t>Personnel - Category D (GIS &amp; CAD Operator)</t>
  </si>
  <si>
    <t xml:space="preserve">Project Continuity </t>
  </si>
  <si>
    <t>Project continuity and transfer of RIMS operation by previous Service Provider</t>
  </si>
  <si>
    <t>Handling cost i.r.o item 33.04(a)</t>
  </si>
  <si>
    <t>Handover and transfer of RIMS operation to the subsequent Service Provider.</t>
  </si>
  <si>
    <t>Handling cost i.r.o item 33.04(c)</t>
  </si>
  <si>
    <t>DISBURSEMENTS (where not covered by other items)</t>
  </si>
  <si>
    <t>Disbursements</t>
  </si>
  <si>
    <t>Handling costs in respect of sub-item 35.01(a)</t>
  </si>
  <si>
    <t xml:space="preserve">RIMS Material and Promotional Items </t>
  </si>
  <si>
    <t>RIMS Material and Promotional Items</t>
  </si>
  <si>
    <t>Handling cost i.r.o sub-item 34.02(a)</t>
  </si>
  <si>
    <t xml:space="preserve">
TOTAL CARRIED FORWARD TO SUMMARY</t>
  </si>
  <si>
    <t>SCHEDULE 2: CONTRACT SANRAL X.004-078-2019/1F – ROAD SAFETY APPRAISALS - NON-TOLL (X.004-078-2019/1)</t>
  </si>
  <si>
    <t>ITEM  NO</t>
  </si>
  <si>
    <t>ROAD SAFETY AUDITS (APPRAISALS)</t>
  </si>
  <si>
    <t>Project Leader/ Design Specialist and Head Office</t>
  </si>
  <si>
    <t>Duties of Project Leader/ Design Specialist</t>
  </si>
  <si>
    <t>Meetings and Site Inspections</t>
  </si>
  <si>
    <t>SANRAL Project Progress Meeting</t>
  </si>
  <si>
    <t>Task Group Meeting</t>
  </si>
  <si>
    <t>RIMS Provincial Coordinating Advisory Committee (On instruction of the Employer)</t>
  </si>
  <si>
    <t>Site Inspections:</t>
  </si>
  <si>
    <t>Zululand/UMkhanyakude District Municipality</t>
  </si>
  <si>
    <t>Ilembe/ uThungulu District Municipality</t>
  </si>
  <si>
    <t>Ugu/Harry Gwala District Municipality</t>
  </si>
  <si>
    <t xml:space="preserve">eThekwini Metro District Municipality </t>
  </si>
  <si>
    <t xml:space="preserve">uMgungundlovu District Municipality </t>
  </si>
  <si>
    <t>Amajuba/ uThukela/ uMzinyathi District Municipality</t>
  </si>
  <si>
    <t>Hazardous Location Database and Report</t>
  </si>
  <si>
    <t>Prepare, continuously update and maintain Provincial Hazardous Location Database</t>
  </si>
  <si>
    <t>Provincial Hazardous Location analysis and prepare Report (Bi-annual)</t>
  </si>
  <si>
    <t>Preparation of Provincial Hazardous Location Map</t>
  </si>
  <si>
    <t xml:space="preserve">Preparation of Base Document </t>
  </si>
  <si>
    <t>Lump sum</t>
  </si>
  <si>
    <t>Bi-annual update and revision</t>
  </si>
  <si>
    <t>Review Major Crash Investigation Report issued by relevant authority (On instruction of the Employer).</t>
  </si>
  <si>
    <t>Road Safety Audit (Appraisal)</t>
  </si>
  <si>
    <t>Procurement of Targeted Enterprises for the Road Safety Audits (Appraisals) sub-services</t>
  </si>
  <si>
    <t>number (of Tender process)</t>
  </si>
  <si>
    <t>Management, Monitoring, Guidance, Mentoring and Review of Road Safety Audits (Appraisals) undertaken by Targeted Enterprise</t>
  </si>
  <si>
    <t>number (of Audits)</t>
  </si>
  <si>
    <t>Road Safety Appraisals undertaken by Targeted Enterprise (TE)</t>
  </si>
  <si>
    <t>Handling cost i.r.o. item 35.04(c)</t>
  </si>
  <si>
    <t xml:space="preserve">Road Safety Audit Summary Report           </t>
  </si>
  <si>
    <t xml:space="preserve">Additional duties </t>
  </si>
  <si>
    <t>Personnel - Category C (DS RS)</t>
  </si>
  <si>
    <t xml:space="preserve">Personnel - Category D </t>
  </si>
  <si>
    <t>Transport to perform additional duties</t>
  </si>
  <si>
    <t>Traveling to perform additional duties</t>
  </si>
  <si>
    <t xml:space="preserve">Handling cost i.r.o. items 36.02(a) </t>
  </si>
  <si>
    <t>Specialist Services and specialist advice</t>
  </si>
  <si>
    <t>Specialist services or advice provided by or procured by service provider</t>
  </si>
  <si>
    <t>Handling cost i.r.o. payment item 36.03(a)</t>
  </si>
  <si>
    <t>Handling cost i.r.o. item 37.01(a)</t>
  </si>
  <si>
    <t>SCHEDULE 1: SUMMARY OF PRICING SCHEDULE</t>
  </si>
  <si>
    <r>
      <t>SCHEDULE 1: CONTRACT SANRAL</t>
    </r>
    <r>
      <rPr>
        <sz val="11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X.004-078-2019/1F – ROAD INCIDENT MANAGEMENT SYSTEMS – NON-TOLL (X.004-078-2019/1)</t>
    </r>
  </si>
  <si>
    <t xml:space="preserve">ADMINISTRATION AND MONITORING OF THE PROJECT </t>
  </si>
  <si>
    <t xml:space="preserve">ADDITIONAL DUTIES </t>
  </si>
  <si>
    <t xml:space="preserve">DISBURSEMENTS </t>
  </si>
  <si>
    <t>_________________________________________________________________________________</t>
  </si>
  <si>
    <t>SUB-TOTAL (A)</t>
  </si>
  <si>
    <t>SCHEDULE 1: CONTRACT SANRAL X.004-078-2019/1F – ROAD SAFETY APPRAISALS - NON-TOLL (X.004-078-2019/1)</t>
  </si>
  <si>
    <t xml:space="preserve">ROAD SAFETY ASSESSMENTS </t>
  </si>
  <si>
    <t>SUB-TOTAL (B)</t>
  </si>
  <si>
    <t>SCHEDULE 2: CONTRACT SANRAL X.004-078-2019/1F – ROAD SAFETY APPRAISALS - TOLL (X.004-086-2021/1)</t>
  </si>
  <si>
    <t>SCHEDULE 2: SUMMARY OF PRICING SCHEDULE</t>
  </si>
  <si>
    <r>
      <t>SCHEDULE 2: CONTRACT SANRAL</t>
    </r>
    <r>
      <rPr>
        <sz val="11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X.004-078-2019/1F– KZN ROAD INCIDENT MANAGEMENT SYSTEMS –TOLL (X.004-086-2021/1)</t>
    </r>
  </si>
  <si>
    <t>SCHEDULE 2: CONTRACT SANRAL X.004-078-2019/1F – KZN ROAD SAFETY APPRAISALS - TOLL (X.004-086-2021/1)</t>
  </si>
  <si>
    <t>C2.3	 SUMMARY OF COMBINED PRICING SCHEDULE</t>
  </si>
  <si>
    <t>SCHEDULE 1 NON-TOLL 
(X.004-078-2019/1)</t>
  </si>
  <si>
    <t>SCHEDULE 2 TOLL 
(X.004-086-2021/1)</t>
  </si>
  <si>
    <t>TOTAL</t>
  </si>
  <si>
    <t>SUB-TOTAL (C): ADD SUB-TOTAL (A) AND (B) ABOVE</t>
  </si>
  <si>
    <t>OPERATIONS AND MANAGEMENT OF ROAD INCIDENT MANAGEMENT SYSTEMS AND ROAD SAFETY AUDITS IN THE KWAZULU-NATAL PROVINCE</t>
  </si>
  <si>
    <t>Sub-Total (Schedule 1+2)</t>
  </si>
  <si>
    <t>VAT 15%</t>
  </si>
  <si>
    <t>TENDER AMOUNT CARRIED FORWARD TO FORM C1.1.1</t>
  </si>
  <si>
    <r>
      <t>SCHEDULE 1: CONTRACT SANRAL</t>
    </r>
    <r>
      <rPr>
        <sz val="11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X.004-115-2024/1F– ROAD INCIDENT MANAGEMENT SYSTEMS – NON-TOLL (X.004-122-2024/1F)</t>
    </r>
  </si>
  <si>
    <r>
      <t>SCHEDULE 2: CONTRACT SANRAL</t>
    </r>
    <r>
      <rPr>
        <sz val="11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X.004-115-2024/1F– ROAD INCIDENT MANAGEMENT SYSTEMS –TOLL (X.004-122-2024/1F)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</si>
</sst>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"/>
    <numFmt numFmtId="166" formatCode="###\ ###\ ##0.00"/>
    <numFmt numFmtId="167" formatCode="&quot;R&quot;#,##0.00"/>
    <numFmt numFmtId="168" formatCode="&quot;R&quot;\ #,##0.00"/>
    <numFmt numFmtId="169" formatCode="0.0"/>
  </numFmts>
  <fonts count="15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8" fillId="0" borderId="0" applyProtection="0"/>
    <xf numFmtId="2" fontId="8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0" fontId="8" fillId="0" borderId="3" applyProtection="0"/>
    <xf numFmtId="9" fontId="9" fillId="0" borderId="0" applyFont="0" applyFill="0" applyBorder="0" applyAlignment="0" applyProtection="0"/>
  </cellStyleXfs>
  <cellXfs count="322">
    <xf numFmtId="0" fontId="0" fillId="0" borderId="0" xfId="0" applyProtection="1">
      <protection locked="0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5" xfId="0" applyFont="1" applyBorder="1" applyAlignment="1">
      <alignment vertical="top"/>
    </xf>
    <xf numFmtId="0" fontId="7" fillId="0" borderId="4" xfId="0" applyFont="1" applyBorder="1" applyAlignment="1">
      <alignment horizontal="right" vertical="top"/>
    </xf>
    <xf numFmtId="0" fontId="7" fillId="0" borderId="4" xfId="0" applyFont="1" applyBorder="1"/>
    <xf numFmtId="0" fontId="7" fillId="0" borderId="8" xfId="0" applyFont="1" applyBorder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2" fillId="0" borderId="4" xfId="0" applyFont="1" applyBorder="1"/>
    <xf numFmtId="0" fontId="7" fillId="0" borderId="4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Continuous" vertical="center"/>
    </xf>
    <xf numFmtId="167" fontId="5" fillId="0" borderId="0" xfId="0" applyNumberFormat="1" applyFont="1" applyAlignment="1">
      <alignment vertical="top"/>
    </xf>
    <xf numFmtId="167" fontId="7" fillId="0" borderId="4" xfId="0" applyNumberFormat="1" applyFont="1" applyBorder="1" applyAlignment="1">
      <alignment vertical="center"/>
    </xf>
    <xf numFmtId="167" fontId="7" fillId="0" borderId="4" xfId="11" applyNumberFormat="1" applyFont="1" applyFill="1" applyBorder="1" applyAlignment="1" applyProtection="1">
      <alignment horizontal="right" vertical="top"/>
    </xf>
    <xf numFmtId="167" fontId="7" fillId="0" borderId="4" xfId="0" applyNumberFormat="1" applyFont="1" applyBorder="1" applyAlignment="1">
      <alignment horizontal="right" vertical="top"/>
    </xf>
    <xf numFmtId="167" fontId="7" fillId="0" borderId="4" xfId="11" applyNumberFormat="1" applyFont="1" applyFill="1" applyBorder="1" applyAlignment="1" applyProtection="1">
      <alignment vertical="top"/>
    </xf>
    <xf numFmtId="0" fontId="7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7" fontId="2" fillId="0" borderId="4" xfId="1" applyNumberFormat="1" applyBorder="1" applyAlignment="1" applyProtection="1">
      <alignment vertical="top"/>
    </xf>
    <xf numFmtId="0" fontId="2" fillId="0" borderId="4" xfId="0" applyFont="1" applyBorder="1" applyAlignment="1">
      <alignment horizontal="center" vertical="top"/>
    </xf>
    <xf numFmtId="0" fontId="12" fillId="0" borderId="17" xfId="0" applyFont="1" applyBorder="1" applyAlignment="1" applyProtection="1">
      <alignment horizontal="right" vertical="center" wrapText="1"/>
      <protection locked="0"/>
    </xf>
    <xf numFmtId="0" fontId="12" fillId="0" borderId="14" xfId="0" applyFont="1" applyBorder="1" applyAlignment="1" applyProtection="1">
      <alignment horizontal="right"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/>
    <xf numFmtId="0" fontId="2" fillId="0" borderId="19" xfId="0" applyFont="1" applyBorder="1" applyAlignment="1" applyProtection="1">
      <alignment horizontal="right" vertical="center" wrapText="1"/>
      <protection locked="0"/>
    </xf>
    <xf numFmtId="0" fontId="12" fillId="0" borderId="6" xfId="0" applyFont="1" applyBorder="1" applyAlignment="1" applyProtection="1">
      <alignment horizontal="right" vertical="center" wrapText="1"/>
      <protection locked="0"/>
    </xf>
    <xf numFmtId="0" fontId="12" fillId="0" borderId="4" xfId="0" applyFont="1" applyBorder="1" applyAlignment="1" applyProtection="1">
      <alignment horizontal="right" vertical="center" wrapText="1"/>
      <protection locked="0"/>
    </xf>
    <xf numFmtId="0" fontId="12" fillId="0" borderId="11" xfId="0" applyFont="1" applyBorder="1" applyAlignment="1" applyProtection="1">
      <alignment horizontal="right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2" fillId="0" borderId="10" xfId="0" applyFont="1" applyBorder="1" applyAlignment="1" applyProtection="1">
      <alignment horizontal="right"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right" vertical="center" wrapText="1"/>
      <protection locked="0"/>
    </xf>
    <xf numFmtId="0" fontId="12" fillId="0" borderId="19" xfId="0" applyFont="1" applyBorder="1" applyAlignment="1" applyProtection="1">
      <alignment horizontal="right" vertical="center" wrapText="1"/>
      <protection locked="0"/>
    </xf>
    <xf numFmtId="0" fontId="12" fillId="0" borderId="24" xfId="0" applyFont="1" applyBorder="1" applyAlignment="1" applyProtection="1">
      <alignment horizontal="right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167" fontId="12" fillId="0" borderId="24" xfId="0" applyNumberFormat="1" applyFont="1" applyBorder="1" applyAlignment="1" applyProtection="1">
      <alignment horizontal="right" vertical="center" wrapText="1"/>
      <protection locked="0"/>
    </xf>
    <xf numFmtId="0" fontId="12" fillId="0" borderId="9" xfId="0" applyFont="1" applyBorder="1" applyAlignment="1" applyProtection="1">
      <alignment horizontal="right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horizontal="right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right" vertical="center" wrapText="1"/>
      <protection locked="0"/>
    </xf>
    <xf numFmtId="0" fontId="12" fillId="0" borderId="23" xfId="0" applyFont="1" applyBorder="1" applyAlignment="1" applyProtection="1">
      <alignment horizontal="right" vertical="center" wrapText="1"/>
      <protection locked="0"/>
    </xf>
    <xf numFmtId="0" fontId="12" fillId="0" borderId="9" xfId="0" applyFont="1" applyBorder="1" applyAlignment="1" applyProtection="1">
      <alignment horizontal="right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6" xfId="0" applyFont="1" applyBorder="1" applyAlignment="1" applyProtection="1">
      <alignment vertical="center" wrapText="1"/>
      <protection locked="0"/>
    </xf>
    <xf numFmtId="0" fontId="12" fillId="0" borderId="19" xfId="0" applyFont="1" applyBorder="1" applyAlignment="1" applyProtection="1">
      <alignment vertical="center" wrapText="1"/>
      <protection locked="0"/>
    </xf>
    <xf numFmtId="167" fontId="12" fillId="0" borderId="4" xfId="0" applyNumberFormat="1" applyFont="1" applyBorder="1" applyAlignment="1" applyProtection="1">
      <alignment horizontal="center" vertical="center" wrapText="1"/>
      <protection locked="0"/>
    </xf>
    <xf numFmtId="167" fontId="12" fillId="0" borderId="18" xfId="0" applyNumberFormat="1" applyFont="1" applyBorder="1" applyAlignment="1" applyProtection="1">
      <alignment horizontal="right" vertical="center" wrapText="1"/>
      <protection locked="0"/>
    </xf>
    <xf numFmtId="167" fontId="12" fillId="0" borderId="4" xfId="0" applyNumberFormat="1" applyFont="1" applyBorder="1" applyAlignment="1" applyProtection="1">
      <alignment horizontal="right" vertical="center" wrapText="1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vertical="center" wrapText="1"/>
      <protection locked="0"/>
    </xf>
    <xf numFmtId="167" fontId="7" fillId="0" borderId="19" xfId="1" applyNumberFormat="1" applyFont="1" applyBorder="1" applyAlignment="1" applyProtection="1">
      <alignment vertical="top"/>
    </xf>
    <xf numFmtId="0" fontId="7" fillId="0" borderId="13" xfId="0" applyFont="1" applyBorder="1" applyAlignment="1" applyProtection="1">
      <alignment horizontal="right" vertical="center" wrapText="1"/>
      <protection locked="0"/>
    </xf>
    <xf numFmtId="0" fontId="12" fillId="0" borderId="18" xfId="0" applyFont="1" applyBorder="1" applyAlignment="1" applyProtection="1">
      <alignment horizontal="right" vertical="center" wrapText="1"/>
      <protection locked="0"/>
    </xf>
    <xf numFmtId="167" fontId="2" fillId="0" borderId="4" xfId="11" applyNumberFormat="1" applyFont="1" applyFill="1" applyBorder="1" applyAlignment="1" applyProtection="1">
      <alignment horizontal="right" vertical="top"/>
    </xf>
    <xf numFmtId="0" fontId="11" fillId="0" borderId="0" xfId="0" applyFont="1" applyProtection="1">
      <protection locked="0"/>
    </xf>
    <xf numFmtId="0" fontId="6" fillId="0" borderId="4" xfId="0" applyFont="1" applyBorder="1" applyAlignment="1">
      <alignment horizontal="right" vertical="top"/>
    </xf>
    <xf numFmtId="0" fontId="11" fillId="0" borderId="20" xfId="0" applyFont="1" applyBorder="1" applyAlignment="1" applyProtection="1">
      <alignment horizontal="right" vertical="center" wrapText="1"/>
      <protection locked="0"/>
    </xf>
    <xf numFmtId="10" fontId="13" fillId="0" borderId="4" xfId="11" applyNumberFormat="1" applyFont="1" applyBorder="1" applyAlignment="1">
      <alignment horizontal="right" vertical="top"/>
    </xf>
    <xf numFmtId="4" fontId="6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11" fillId="0" borderId="0" xfId="0" applyFont="1" applyAlignment="1" applyProtection="1">
      <alignment vertical="center"/>
      <protection locked="0"/>
    </xf>
    <xf numFmtId="0" fontId="11" fillId="0" borderId="29" xfId="0" applyFont="1" applyBorder="1" applyAlignment="1" applyProtection="1">
      <alignment horizontal="right" vertical="center" wrapText="1"/>
      <protection locked="0"/>
    </xf>
    <xf numFmtId="0" fontId="10" fillId="0" borderId="32" xfId="0" applyFont="1" applyBorder="1" applyAlignment="1" applyProtection="1">
      <alignment vertical="center" wrapText="1"/>
      <protection locked="0"/>
    </xf>
    <xf numFmtId="0" fontId="11" fillId="0" borderId="32" xfId="0" applyFont="1" applyBorder="1" applyAlignment="1" applyProtection="1">
      <alignment vertical="center" wrapText="1"/>
      <protection locked="0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vertical="center" wrapText="1"/>
      <protection locked="0"/>
    </xf>
    <xf numFmtId="0" fontId="12" fillId="0" borderId="29" xfId="0" applyFont="1" applyBorder="1" applyAlignment="1" applyProtection="1">
      <alignment vertical="center" wrapText="1"/>
      <protection locked="0"/>
    </xf>
    <xf numFmtId="0" fontId="12" fillId="0" borderId="32" xfId="0" applyFont="1" applyBorder="1" applyAlignment="1" applyProtection="1">
      <alignment vertical="center" wrapText="1"/>
      <protection locked="0"/>
    </xf>
    <xf numFmtId="0" fontId="12" fillId="0" borderId="29" xfId="0" applyFont="1" applyBorder="1" applyAlignment="1" applyProtection="1">
      <alignment horizontal="right"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12" fillId="0" borderId="32" xfId="0" applyFont="1" applyBorder="1" applyAlignment="1" applyProtection="1">
      <alignment horizontal="right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6" fillId="0" borderId="4" xfId="0" applyFont="1" applyBorder="1" applyAlignment="1">
      <alignment vertical="top"/>
    </xf>
    <xf numFmtId="167" fontId="10" fillId="0" borderId="32" xfId="0" applyNumberFormat="1" applyFont="1" applyBorder="1" applyAlignment="1" applyProtection="1">
      <alignment vertical="center" wrapText="1"/>
      <protection locked="0"/>
    </xf>
    <xf numFmtId="0" fontId="11" fillId="0" borderId="27" xfId="0" applyFont="1" applyBorder="1" applyAlignment="1" applyProtection="1">
      <alignment vertical="center" wrapText="1"/>
      <protection locked="0"/>
    </xf>
    <xf numFmtId="0" fontId="11" fillId="0" borderId="30" xfId="0" applyFont="1" applyBorder="1" applyAlignment="1" applyProtection="1">
      <alignment vertical="center" wrapText="1"/>
      <protection locked="0"/>
    </xf>
    <xf numFmtId="167" fontId="12" fillId="0" borderId="32" xfId="0" applyNumberFormat="1" applyFont="1" applyBorder="1" applyAlignment="1" applyProtection="1">
      <alignment horizontal="center" vertical="center" wrapText="1"/>
      <protection locked="0"/>
    </xf>
    <xf numFmtId="167" fontId="12" fillId="0" borderId="32" xfId="0" applyNumberFormat="1" applyFont="1" applyBorder="1" applyAlignment="1" applyProtection="1">
      <alignment horizontal="right" vertical="center" wrapText="1"/>
      <protection locked="0"/>
    </xf>
    <xf numFmtId="167" fontId="12" fillId="0" borderId="40" xfId="0" applyNumberFormat="1" applyFont="1" applyBorder="1" applyAlignment="1" applyProtection="1">
      <alignment horizontal="right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167" fontId="12" fillId="0" borderId="17" xfId="0" applyNumberFormat="1" applyFont="1" applyBorder="1" applyAlignment="1" applyProtection="1">
      <alignment horizontal="center" vertical="center" wrapText="1"/>
      <protection locked="0"/>
    </xf>
    <xf numFmtId="167" fontId="12" fillId="0" borderId="17" xfId="0" applyNumberFormat="1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>
      <alignment horizontal="center" vertical="top"/>
    </xf>
    <xf numFmtId="167" fontId="7" fillId="0" borderId="0" xfId="0" applyNumberFormat="1" applyFont="1" applyAlignment="1">
      <alignment vertical="top"/>
    </xf>
    <xf numFmtId="0" fontId="2" fillId="0" borderId="0" xfId="0" applyFont="1" applyProtection="1">
      <protection locked="0"/>
    </xf>
    <xf numFmtId="0" fontId="7" fillId="0" borderId="26" xfId="0" applyFont="1" applyBorder="1" applyAlignment="1" applyProtection="1">
      <alignment vertical="center" wrapText="1"/>
      <protection locked="0"/>
    </xf>
    <xf numFmtId="0" fontId="7" fillId="0" borderId="22" xfId="0" applyFont="1" applyBorder="1" applyAlignment="1" applyProtection="1">
      <alignment vertical="center"/>
      <protection locked="0"/>
    </xf>
    <xf numFmtId="167" fontId="2" fillId="0" borderId="0" xfId="0" applyNumberFormat="1" applyFont="1" applyProtection="1">
      <protection locked="0"/>
    </xf>
    <xf numFmtId="167" fontId="2" fillId="0" borderId="21" xfId="0" applyNumberFormat="1" applyFont="1" applyBorder="1" applyProtection="1">
      <protection locked="0"/>
    </xf>
    <xf numFmtId="0" fontId="2" fillId="0" borderId="8" xfId="0" applyFont="1" applyBorder="1" applyProtection="1">
      <protection locked="0"/>
    </xf>
    <xf numFmtId="167" fontId="2" fillId="0" borderId="10" xfId="0" applyNumberFormat="1" applyFont="1" applyBorder="1" applyProtection="1">
      <protection locked="0"/>
    </xf>
    <xf numFmtId="167" fontId="2" fillId="0" borderId="11" xfId="0" applyNumberFormat="1" applyFont="1" applyBorder="1" applyProtection="1">
      <protection locked="0"/>
    </xf>
    <xf numFmtId="0" fontId="7" fillId="0" borderId="9" xfId="0" applyFont="1" applyBorder="1" applyProtection="1">
      <protection locked="0"/>
    </xf>
    <xf numFmtId="167" fontId="7" fillId="0" borderId="4" xfId="0" applyNumberFormat="1" applyFont="1" applyBorder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167" fontId="2" fillId="0" borderId="4" xfId="0" applyNumberFormat="1" applyFont="1" applyBorder="1" applyProtection="1">
      <protection locked="0"/>
    </xf>
    <xf numFmtId="167" fontId="2" fillId="0" borderId="6" xfId="0" applyNumberFormat="1" applyFont="1" applyBorder="1" applyProtection="1"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7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19" xfId="0" applyFont="1" applyBorder="1" applyProtection="1">
      <protection locked="0"/>
    </xf>
    <xf numFmtId="167" fontId="7" fillId="0" borderId="0" xfId="0" applyNumberFormat="1" applyFont="1" applyProtection="1">
      <protection locked="0"/>
    </xf>
    <xf numFmtId="167" fontId="7" fillId="0" borderId="10" xfId="0" applyNumberFormat="1" applyFont="1" applyBorder="1" applyProtection="1">
      <protection locked="0"/>
    </xf>
    <xf numFmtId="167" fontId="7" fillId="0" borderId="4" xfId="0" applyNumberFormat="1" applyFont="1" applyBorder="1" applyProtection="1">
      <protection locked="0"/>
    </xf>
    <xf numFmtId="167" fontId="7" fillId="0" borderId="11" xfId="0" applyNumberFormat="1" applyFont="1" applyBorder="1" applyProtection="1">
      <protection locked="0"/>
    </xf>
    <xf numFmtId="167" fontId="7" fillId="0" borderId="19" xfId="0" applyNumberFormat="1" applyFont="1" applyBorder="1" applyProtection="1"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horizontal="righ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right" vertical="center" wrapText="1"/>
      <protection locked="0"/>
    </xf>
    <xf numFmtId="0" fontId="7" fillId="0" borderId="18" xfId="0" applyFont="1" applyBorder="1" applyAlignment="1">
      <alignment horizontal="right" vertical="top"/>
    </xf>
    <xf numFmtId="0" fontId="7" fillId="0" borderId="19" xfId="0" applyFont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167" fontId="12" fillId="2" borderId="17" xfId="0" applyNumberFormat="1" applyFont="1" applyFill="1" applyBorder="1" applyAlignment="1" applyProtection="1">
      <alignment horizontal="center" vertical="center" wrapText="1"/>
      <protection locked="0"/>
    </xf>
    <xf numFmtId="9" fontId="12" fillId="2" borderId="15" xfId="11" applyFont="1" applyFill="1" applyBorder="1" applyAlignment="1" applyProtection="1">
      <alignment horizontal="center" vertical="center" wrapText="1"/>
      <protection locked="0"/>
    </xf>
    <xf numFmtId="167" fontId="12" fillId="2" borderId="19" xfId="0" applyNumberFormat="1" applyFont="1" applyFill="1" applyBorder="1" applyAlignment="1" applyProtection="1">
      <alignment horizontal="center" vertical="center" wrapText="1"/>
      <protection locked="0"/>
    </xf>
    <xf numFmtId="9" fontId="12" fillId="2" borderId="0" xfId="11" applyFont="1" applyFill="1" applyBorder="1" applyAlignment="1" applyProtection="1">
      <alignment horizontal="center" vertical="center" wrapText="1"/>
      <protection locked="0"/>
    </xf>
    <xf numFmtId="9" fontId="12" fillId="2" borderId="5" xfId="11" applyFont="1" applyFill="1" applyBorder="1" applyAlignment="1" applyProtection="1">
      <alignment horizontal="center" vertical="center" wrapText="1"/>
      <protection locked="0"/>
    </xf>
    <xf numFmtId="167" fontId="10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167" fontId="12" fillId="2" borderId="32" xfId="0" applyNumberFormat="1" applyFont="1" applyFill="1" applyBorder="1" applyAlignment="1" applyProtection="1">
      <alignment horizontal="center" vertical="center" wrapText="1"/>
      <protection locked="0"/>
    </xf>
    <xf numFmtId="9" fontId="12" fillId="2" borderId="32" xfId="11" applyFont="1" applyFill="1" applyBorder="1" applyAlignment="1" applyProtection="1">
      <alignment horizontal="center" vertical="center" wrapText="1"/>
      <protection locked="0"/>
    </xf>
    <xf numFmtId="167" fontId="2" fillId="0" borderId="11" xfId="1" applyNumberFormat="1" applyBorder="1" applyAlignment="1" applyProtection="1">
      <alignment horizontal="center" vertical="top"/>
    </xf>
    <xf numFmtId="167" fontId="7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right" vertical="center"/>
    </xf>
    <xf numFmtId="167" fontId="2" fillId="0" borderId="4" xfId="1" applyNumberFormat="1" applyBorder="1" applyAlignment="1" applyProtection="1">
      <alignment vertical="center"/>
    </xf>
    <xf numFmtId="168" fontId="2" fillId="0" borderId="17" xfId="0" applyNumberFormat="1" applyFont="1" applyBorder="1" applyAlignment="1" applyProtection="1">
      <alignment horizontal="center" vertical="center" wrapText="1"/>
      <protection locked="0"/>
    </xf>
    <xf numFmtId="9" fontId="12" fillId="2" borderId="17" xfId="11" applyFont="1" applyFill="1" applyBorder="1" applyAlignment="1" applyProtection="1">
      <alignment horizontal="center" vertical="center" wrapText="1"/>
      <protection locked="0"/>
    </xf>
    <xf numFmtId="168" fontId="12" fillId="0" borderId="17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8" fontId="12" fillId="0" borderId="32" xfId="0" applyNumberFormat="1" applyFont="1" applyBorder="1" applyAlignment="1" applyProtection="1">
      <alignment horizontal="right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9" fontId="7" fillId="2" borderId="4" xfId="11" applyFont="1" applyFill="1" applyBorder="1" applyAlignment="1" applyProtection="1">
      <alignment horizontal="center" vertical="top"/>
      <protection locked="0"/>
    </xf>
    <xf numFmtId="9" fontId="2" fillId="2" borderId="4" xfId="11" applyFont="1" applyFill="1" applyBorder="1" applyAlignment="1" applyProtection="1">
      <alignment horizontal="center" vertical="top"/>
      <protection locked="0"/>
    </xf>
    <xf numFmtId="168" fontId="2" fillId="0" borderId="17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7" fontId="12" fillId="0" borderId="15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7" fontId="12" fillId="0" borderId="6" xfId="0" applyNumberFormat="1" applyFont="1" applyBorder="1" applyAlignment="1">
      <alignment horizontal="center" vertical="center" wrapText="1"/>
    </xf>
    <xf numFmtId="167" fontId="12" fillId="0" borderId="19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7" fontId="12" fillId="0" borderId="32" xfId="0" applyNumberFormat="1" applyFont="1" applyBorder="1" applyAlignment="1">
      <alignment horizontal="center" vertical="center" wrapText="1"/>
    </xf>
    <xf numFmtId="167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top"/>
    </xf>
    <xf numFmtId="0" fontId="2" fillId="0" borderId="4" xfId="0" quotePrefix="1" applyFont="1" applyBorder="1" applyAlignment="1">
      <alignment horizontal="right" vertical="top"/>
    </xf>
    <xf numFmtId="0" fontId="2" fillId="0" borderId="4" xfId="0" applyFont="1" applyBorder="1" applyAlignment="1">
      <alignment horizontal="justify"/>
    </xf>
    <xf numFmtId="167" fontId="2" fillId="2" borderId="4" xfId="0" applyNumberFormat="1" applyFont="1" applyFill="1" applyBorder="1" applyAlignment="1" applyProtection="1">
      <alignment horizontal="center" vertical="top"/>
      <protection locked="0"/>
    </xf>
    <xf numFmtId="167" fontId="2" fillId="0" borderId="4" xfId="11" applyNumberFormat="1" applyFont="1" applyFill="1" applyBorder="1" applyAlignment="1" applyProtection="1">
      <alignment vertical="top"/>
    </xf>
    <xf numFmtId="167" fontId="2" fillId="0" borderId="4" xfId="0" applyNumberFormat="1" applyFont="1" applyBorder="1" applyAlignment="1">
      <alignment vertical="top"/>
    </xf>
    <xf numFmtId="2" fontId="2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7" fontId="2" fillId="2" borderId="4" xfId="0" applyNumberFormat="1" applyFont="1" applyFill="1" applyBorder="1" applyAlignment="1" applyProtection="1">
      <alignment vertical="top"/>
      <protection locked="0"/>
    </xf>
    <xf numFmtId="168" fontId="2" fillId="0" borderId="4" xfId="0" applyNumberFormat="1" applyFont="1" applyBorder="1" applyAlignment="1">
      <alignment horizontal="center" vertical="top"/>
    </xf>
    <xf numFmtId="167" fontId="2" fillId="2" borderId="4" xfId="11" applyNumberFormat="1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167" fontId="2" fillId="2" borderId="4" xfId="0" applyNumberFormat="1" applyFont="1" applyFill="1" applyBorder="1" applyAlignment="1" applyProtection="1">
      <alignment horizontal="center" vertical="center"/>
      <protection locked="0"/>
    </xf>
    <xf numFmtId="167" fontId="2" fillId="0" borderId="4" xfId="11" applyNumberFormat="1" applyFont="1" applyFill="1" applyBorder="1" applyAlignment="1" applyProtection="1">
      <alignment vertical="center"/>
    </xf>
    <xf numFmtId="9" fontId="2" fillId="0" borderId="4" xfId="11" applyFont="1" applyFill="1" applyBorder="1" applyAlignment="1" applyProtection="1">
      <alignment horizontal="center" vertical="top"/>
    </xf>
    <xf numFmtId="167" fontId="2" fillId="2" borderId="4" xfId="11" applyNumberFormat="1" applyFont="1" applyFill="1" applyBorder="1" applyAlignment="1" applyProtection="1">
      <alignment horizontal="center" vertical="center"/>
      <protection locked="0"/>
    </xf>
    <xf numFmtId="0" fontId="2" fillId="0" borderId="4" xfId="11" applyNumberFormat="1" applyFont="1" applyFill="1" applyBorder="1" applyAlignment="1" applyProtection="1">
      <alignment horizontal="center" vertical="top"/>
    </xf>
    <xf numFmtId="0" fontId="2" fillId="0" borderId="18" xfId="0" applyFont="1" applyBorder="1" applyAlignment="1">
      <alignment horizontal="right" vertical="top"/>
    </xf>
    <xf numFmtId="167" fontId="2" fillId="0" borderId="18" xfId="1" applyNumberFormat="1" applyBorder="1" applyAlignment="1" applyProtection="1">
      <alignment vertical="top"/>
    </xf>
    <xf numFmtId="167" fontId="2" fillId="0" borderId="18" xfId="0" applyNumberFormat="1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167" fontId="2" fillId="3" borderId="11" xfId="0" applyNumberFormat="1" applyFont="1" applyFill="1" applyBorder="1" applyAlignment="1" applyProtection="1">
      <alignment horizontal="center" vertical="top"/>
      <protection locked="0"/>
    </xf>
    <xf numFmtId="0" fontId="2" fillId="0" borderId="22" xfId="0" applyFont="1" applyBorder="1" applyAlignment="1">
      <alignment vertical="top" wrapText="1"/>
    </xf>
    <xf numFmtId="167" fontId="2" fillId="0" borderId="6" xfId="1" applyNumberFormat="1" applyBorder="1" applyAlignment="1" applyProtection="1">
      <alignment vertical="top"/>
    </xf>
    <xf numFmtId="167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2" fillId="0" borderId="6" xfId="0" applyFont="1" applyBorder="1" applyAlignment="1">
      <alignment vertical="top" wrapText="1"/>
    </xf>
    <xf numFmtId="167" fontId="2" fillId="0" borderId="6" xfId="0" applyNumberFormat="1" applyFont="1" applyBorder="1" applyAlignment="1">
      <alignment horizontal="center" vertical="top"/>
    </xf>
    <xf numFmtId="0" fontId="2" fillId="0" borderId="4" xfId="11" applyNumberFormat="1" applyFont="1" applyFill="1" applyBorder="1" applyAlignment="1" applyProtection="1">
      <alignment horizontal="center" vertical="center"/>
    </xf>
    <xf numFmtId="167" fontId="2" fillId="0" borderId="11" xfId="0" applyNumberFormat="1" applyFont="1" applyBorder="1" applyAlignment="1">
      <alignment horizontal="center" vertical="top"/>
    </xf>
    <xf numFmtId="0" fontId="2" fillId="0" borderId="10" xfId="0" applyFont="1" applyBorder="1"/>
    <xf numFmtId="0" fontId="2" fillId="0" borderId="0" xfId="0" applyFont="1" applyAlignment="1" applyProtection="1">
      <alignment vertical="top"/>
      <protection locked="0"/>
    </xf>
    <xf numFmtId="167" fontId="14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 applyProtection="1">
      <alignment horizontal="center" vertical="top"/>
      <protection locked="0"/>
    </xf>
    <xf numFmtId="0" fontId="11" fillId="0" borderId="18" xfId="0" applyFont="1" applyBorder="1" applyAlignment="1" applyProtection="1">
      <alignment horizontal="right" vertical="center" wrapText="1"/>
      <protection locked="0"/>
    </xf>
    <xf numFmtId="0" fontId="11" fillId="0" borderId="19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21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166" fontId="2" fillId="0" borderId="9" xfId="1" applyNumberFormat="1" applyBorder="1" applyAlignment="1" applyProtection="1">
      <alignment horizontal="center" vertical="top"/>
    </xf>
    <xf numFmtId="166" fontId="2" fillId="0" borderId="10" xfId="1" applyNumberFormat="1" applyBorder="1" applyAlignment="1" applyProtection="1">
      <alignment horizontal="center" vertical="top"/>
    </xf>
    <xf numFmtId="166" fontId="2" fillId="0" borderId="11" xfId="1" applyNumberFormat="1" applyBorder="1" applyAlignment="1" applyProtection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7" fillId="0" borderId="47" xfId="0" applyFont="1" applyBorder="1" applyAlignment="1" applyProtection="1">
      <alignment vertical="center" wrapText="1"/>
      <protection locked="0"/>
    </xf>
    <xf numFmtId="0" fontId="7" fillId="0" borderId="46" xfId="0" applyFont="1" applyBorder="1" applyAlignment="1" applyProtection="1">
      <alignment vertical="center" wrapText="1"/>
      <protection locked="0"/>
    </xf>
    <xf numFmtId="0" fontId="7" fillId="0" borderId="43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21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1" fillId="0" borderId="22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37" xfId="0" applyFont="1" applyBorder="1" applyAlignment="1" applyProtection="1">
      <alignment horizontal="right" vertical="center" wrapText="1"/>
      <protection locked="0"/>
    </xf>
    <xf numFmtId="0" fontId="12" fillId="0" borderId="38" xfId="0" applyFont="1" applyBorder="1" applyAlignment="1" applyProtection="1">
      <alignment horizontal="right" vertical="center" wrapText="1"/>
      <protection locked="0"/>
    </xf>
    <xf numFmtId="0" fontId="12" fillId="0" borderId="30" xfId="0" applyFont="1" applyBorder="1" applyAlignment="1" applyProtection="1">
      <alignment horizontal="right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2" fillId="0" borderId="39" xfId="0" applyFont="1" applyBorder="1" applyAlignment="1" applyProtection="1">
      <alignment horizontal="right" vertical="center" wrapText="1"/>
      <protection locked="0"/>
    </xf>
    <xf numFmtId="0" fontId="12" fillId="0" borderId="28" xfId="0" applyFont="1" applyBorder="1" applyAlignment="1" applyProtection="1">
      <alignment vertical="center" wrapText="1"/>
      <protection locked="0"/>
    </xf>
    <xf numFmtId="0" fontId="12" fillId="0" borderId="29" xfId="0" applyFont="1" applyBorder="1" applyAlignment="1" applyProtection="1">
      <alignment vertical="center" wrapText="1"/>
      <protection locked="0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36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center" vertical="center" wrapText="1"/>
      <protection locked="0"/>
    </xf>
    <xf numFmtId="167" fontId="11" fillId="0" borderId="41" xfId="0" applyNumberFormat="1" applyFont="1" applyBorder="1" applyAlignment="1" applyProtection="1">
      <alignment horizontal="right" vertical="center" wrapText="1"/>
      <protection locked="0"/>
    </xf>
    <xf numFmtId="0" fontId="11" fillId="0" borderId="42" xfId="0" applyFont="1" applyBorder="1" applyAlignment="1" applyProtection="1">
      <alignment horizontal="right" vertical="center" wrapText="1"/>
      <protection locked="0"/>
    </xf>
    <xf numFmtId="0" fontId="11" fillId="0" borderId="28" xfId="0" applyFont="1" applyBorder="1" applyAlignment="1" applyProtection="1">
      <alignment horizontal="right" vertical="center" wrapText="1"/>
      <protection locked="0"/>
    </xf>
    <xf numFmtId="0" fontId="11" fillId="0" borderId="29" xfId="0" applyFont="1" applyBorder="1" applyAlignment="1" applyProtection="1">
      <alignment horizontal="right" vertical="center" wrapText="1"/>
      <protection locked="0"/>
    </xf>
    <xf numFmtId="0" fontId="11" fillId="0" borderId="34" xfId="0" applyFont="1" applyBorder="1" applyAlignment="1" applyProtection="1">
      <alignment vertical="center" wrapText="1"/>
      <protection locked="0"/>
    </xf>
    <xf numFmtId="0" fontId="11" fillId="0" borderId="35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1" fillId="0" borderId="36" xfId="0" applyFont="1" applyBorder="1" applyAlignment="1" applyProtection="1">
      <alignment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2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167" fontId="12" fillId="0" borderId="28" xfId="0" applyNumberFormat="1" applyFont="1" applyBorder="1" applyAlignment="1" applyProtection="1">
      <alignment horizontal="right" vertical="center" wrapText="1"/>
      <protection locked="0"/>
    </xf>
    <xf numFmtId="167" fontId="12" fillId="0" borderId="29" xfId="0" applyNumberFormat="1" applyFont="1" applyBorder="1" applyAlignment="1" applyProtection="1">
      <alignment horizontal="right" vertical="center" wrapText="1"/>
      <protection locked="0"/>
    </xf>
    <xf numFmtId="0" fontId="11" fillId="0" borderId="28" xfId="0" applyFont="1" applyBorder="1" applyAlignment="1" applyProtection="1">
      <alignment vertical="center" wrapText="1"/>
      <protection locked="0"/>
    </xf>
    <xf numFmtId="0" fontId="11" fillId="0" borderId="29" xfId="0" applyFont="1" applyBorder="1" applyAlignment="1" applyProtection="1">
      <alignment vertical="center" wrapText="1"/>
      <protection locked="0"/>
    </xf>
    <xf numFmtId="167" fontId="11" fillId="0" borderId="28" xfId="0" applyNumberFormat="1" applyFont="1" applyBorder="1" applyAlignment="1" applyProtection="1">
      <alignment horizontal="right" vertical="center" wrapText="1"/>
      <protection locked="0"/>
    </xf>
    <xf numFmtId="167" fontId="11" fillId="0" borderId="29" xfId="0" applyNumberFormat="1" applyFont="1" applyBorder="1" applyAlignment="1" applyProtection="1">
      <alignment horizontal="right" vertical="center" wrapText="1"/>
      <protection locked="0"/>
    </xf>
    <xf numFmtId="0" fontId="12" fillId="0" borderId="28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169" fontId="12" fillId="0" borderId="28" xfId="0" applyNumberFormat="1" applyFont="1" applyBorder="1" applyAlignment="1">
      <alignment horizontal="center" vertical="center" wrapText="1"/>
    </xf>
    <xf numFmtId="169" fontId="12" fillId="0" borderId="29" xfId="0" applyNumberFormat="1" applyFont="1" applyBorder="1" applyAlignment="1">
      <alignment horizontal="center" vertical="center" wrapText="1"/>
    </xf>
    <xf numFmtId="167" fontId="12" fillId="0" borderId="28" xfId="0" applyNumberFormat="1" applyFont="1" applyBorder="1" applyAlignment="1" applyProtection="1">
      <alignment horizontal="center" vertical="center" wrapText="1"/>
      <protection locked="0"/>
    </xf>
    <xf numFmtId="167" fontId="12" fillId="0" borderId="29" xfId="0" applyNumberFormat="1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right" vertical="center" wrapText="1"/>
      <protection locked="0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25" xfId="0" applyFont="1" applyBorder="1" applyAlignment="1" applyProtection="1">
      <alignment vertical="center" wrapText="1"/>
      <protection locked="0"/>
    </xf>
    <xf numFmtId="0" fontId="11" fillId="0" borderId="43" xfId="0" applyFont="1" applyBorder="1" applyAlignment="1" applyProtection="1">
      <alignment vertical="center" wrapText="1"/>
      <protection locked="0"/>
    </xf>
    <xf numFmtId="0" fontId="11" fillId="0" borderId="16" xfId="0" applyFont="1" applyBorder="1" applyAlignment="1" applyProtection="1">
      <alignment vertical="center" wrapText="1"/>
      <protection locked="0"/>
    </xf>
    <xf numFmtId="0" fontId="11" fillId="0" borderId="45" xfId="0" applyFont="1" applyBorder="1" applyAlignment="1" applyProtection="1">
      <alignment vertical="center" wrapText="1"/>
      <protection locked="0"/>
    </xf>
    <xf numFmtId="0" fontId="11" fillId="0" borderId="44" xfId="0" applyFont="1" applyBorder="1" applyAlignment="1" applyProtection="1">
      <alignment vertical="center" wrapText="1"/>
      <protection locked="0"/>
    </xf>
    <xf numFmtId="0" fontId="11" fillId="0" borderId="17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12" fillId="0" borderId="25" xfId="0" applyFont="1" applyBorder="1" applyAlignment="1" applyProtection="1">
      <alignment vertical="center" wrapText="1"/>
      <protection locked="0"/>
    </xf>
    <xf numFmtId="0" fontId="12" fillId="0" borderId="43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vertical="center" wrapText="1"/>
      <protection locked="0"/>
    </xf>
    <xf numFmtId="0" fontId="12" fillId="0" borderId="45" xfId="0" applyFont="1" applyBorder="1" applyAlignment="1" applyProtection="1">
      <alignment vertical="center" wrapText="1"/>
      <protection locked="0"/>
    </xf>
    <xf numFmtId="0" fontId="12" fillId="0" borderId="44" xfId="0" applyFont="1" applyBorder="1" applyAlignment="1" applyProtection="1">
      <alignment vertical="center" wrapText="1"/>
      <protection locked="0"/>
    </xf>
    <xf numFmtId="0" fontId="12" fillId="0" borderId="17" xfId="0" applyFont="1" applyBorder="1" applyAlignment="1" applyProtection="1">
      <alignment vertical="center" wrapText="1"/>
      <protection locked="0"/>
    </xf>
    <xf numFmtId="167" fontId="12" fillId="0" borderId="28" xfId="0" applyNumberFormat="1" applyFont="1" applyBorder="1" applyAlignment="1">
      <alignment horizontal="center" vertical="center" wrapText="1"/>
    </xf>
    <xf numFmtId="167" fontId="12" fillId="0" borderId="29" xfId="0" applyNumberFormat="1" applyFont="1" applyBorder="1" applyAlignment="1">
      <alignment horizontal="center" vertical="center" wrapText="1"/>
    </xf>
    <xf numFmtId="9" fontId="12" fillId="2" borderId="28" xfId="11" applyFont="1" applyFill="1" applyBorder="1" applyAlignment="1" applyProtection="1">
      <alignment horizontal="center" vertical="center" wrapText="1"/>
      <protection locked="0"/>
    </xf>
    <xf numFmtId="9" fontId="12" fillId="2" borderId="29" xfId="1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167" fontId="12" fillId="0" borderId="41" xfId="0" applyNumberFormat="1" applyFont="1" applyBorder="1" applyAlignment="1" applyProtection="1">
      <alignment horizontal="right" vertical="center" wrapText="1"/>
      <protection locked="0"/>
    </xf>
    <xf numFmtId="0" fontId="12" fillId="0" borderId="42" xfId="0" applyFont="1" applyBorder="1" applyAlignment="1" applyProtection="1">
      <alignment horizontal="right" vertical="center" wrapText="1"/>
      <protection locked="0"/>
    </xf>
    <xf numFmtId="0" fontId="7" fillId="0" borderId="8" xfId="0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0" borderId="9" xfId="0" applyFont="1" applyBorder="1" applyAlignment="1" applyProtection="1">
      <alignment horizontal="right"/>
      <protection locked="0"/>
    </xf>
    <xf numFmtId="0" fontId="7" fillId="0" borderId="10" xfId="0" applyFont="1" applyBorder="1" applyAlignment="1" applyProtection="1">
      <alignment horizontal="right"/>
      <protection locked="0"/>
    </xf>
    <xf numFmtId="0" fontId="7" fillId="0" borderId="23" xfId="0" applyFont="1" applyBorder="1" applyAlignment="1" applyProtection="1">
      <alignment horizontal="right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/>
      <protection locked="0"/>
    </xf>
  </cellXfs>
  <cellStyles count="12">
    <cellStyle name="Comma0" xfId="1" xr:uid="{00000000-0005-0000-0000-000000000000}"/>
    <cellStyle name="Comma1" xfId="2" xr:uid="{00000000-0005-0000-0000-000001000000}"/>
    <cellStyle name="Comma2" xfId="3" xr:uid="{00000000-0005-0000-0000-000002000000}"/>
    <cellStyle name="Comma3" xfId="4" xr:uid="{00000000-0005-0000-0000-000003000000}"/>
    <cellStyle name="Date" xfId="5" xr:uid="{00000000-0005-0000-0000-000004000000}"/>
    <cellStyle name="Fixed" xfId="6" xr:uid="{00000000-0005-0000-0000-000005000000}"/>
    <cellStyle name="HEADING1" xfId="7" xr:uid="{00000000-0005-0000-0000-000006000000}"/>
    <cellStyle name="HEADING2" xfId="8" xr:uid="{00000000-0005-0000-0000-000007000000}"/>
    <cellStyle name="Normal" xfId="0" builtinId="0"/>
    <cellStyle name="or" xfId="9" xr:uid="{00000000-0005-0000-0000-000009000000}"/>
    <cellStyle name="Percent" xfId="11" builtinId="5"/>
    <cellStyle name="Total" xfId="1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FF00"/>
      <color rgb="FF99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74"/>
  <sheetViews>
    <sheetView view="pageBreakPreview" topLeftCell="A20" zoomScale="75" zoomScaleNormal="75" zoomScaleSheetLayoutView="75" workbookViewId="0">
      <selection activeCell="E6" sqref="E6"/>
    </sheetView>
  </sheetViews>
  <sheetFormatPr defaultColWidth="12.44140625" defaultRowHeight="12" customHeight="1" x14ac:dyDescent="0.2"/>
  <cols>
    <col min="1" max="1" width="7.21875" style="2" customWidth="1"/>
    <col min="2" max="2" width="36" style="2" customWidth="1"/>
    <col min="3" max="3" width="13.109375" style="10" customWidth="1"/>
    <col min="4" max="4" width="17.77734375" style="2" customWidth="1"/>
    <col min="5" max="5" width="17" style="2" customWidth="1"/>
    <col min="6" max="6" width="18.5546875" style="16" customWidth="1"/>
    <col min="7" max="16384" width="12.44140625" style="2"/>
  </cols>
  <sheetData>
    <row r="1" spans="1:7" ht="12.75" x14ac:dyDescent="0.2">
      <c r="A1" s="1"/>
      <c r="B1" s="175"/>
      <c r="C1" s="3"/>
      <c r="D1" s="175"/>
      <c r="E1" s="175"/>
      <c r="F1" s="177"/>
      <c r="G1" s="175"/>
    </row>
    <row r="2" spans="1:7" ht="14.25" x14ac:dyDescent="0.2">
      <c r="A2" s="80" t="s">
        <v>206</v>
      </c>
      <c r="B2" s="4"/>
      <c r="C2" s="4"/>
      <c r="D2" s="175"/>
      <c r="E2" s="175"/>
      <c r="F2" s="177"/>
      <c r="G2" s="175"/>
    </row>
    <row r="3" spans="1:7" ht="42.75" customHeight="1" x14ac:dyDescent="0.2">
      <c r="A3" s="13" t="s">
        <v>0</v>
      </c>
      <c r="B3" s="15" t="s">
        <v>1</v>
      </c>
      <c r="C3" s="12" t="s">
        <v>2</v>
      </c>
      <c r="D3" s="13" t="s">
        <v>3</v>
      </c>
      <c r="E3" s="14" t="s">
        <v>4</v>
      </c>
      <c r="F3" s="17" t="s">
        <v>5</v>
      </c>
      <c r="G3" s="175"/>
    </row>
    <row r="4" spans="1:7" ht="29.25" customHeight="1" x14ac:dyDescent="0.2">
      <c r="A4" s="5">
        <v>3.2</v>
      </c>
      <c r="B4" s="220" t="s">
        <v>6</v>
      </c>
      <c r="C4" s="221"/>
      <c r="D4" s="221"/>
      <c r="E4" s="221"/>
      <c r="F4" s="222"/>
      <c r="G4" s="175"/>
    </row>
    <row r="5" spans="1:7" ht="12.75" x14ac:dyDescent="0.2">
      <c r="A5" s="178" t="s">
        <v>7</v>
      </c>
      <c r="B5" s="21" t="s">
        <v>8</v>
      </c>
      <c r="C5" s="226"/>
      <c r="D5" s="227"/>
      <c r="E5" s="227"/>
      <c r="F5" s="228"/>
      <c r="G5" s="175"/>
    </row>
    <row r="6" spans="1:7" ht="12.75" x14ac:dyDescent="0.2">
      <c r="A6" s="22" t="s">
        <v>9</v>
      </c>
      <c r="B6" s="179" t="s">
        <v>10</v>
      </c>
      <c r="C6" s="23" t="s">
        <v>11</v>
      </c>
      <c r="D6" s="24">
        <v>36</v>
      </c>
      <c r="E6" s="180"/>
      <c r="F6" s="181">
        <f>D6*E6</f>
        <v>0</v>
      </c>
      <c r="G6" s="175"/>
    </row>
    <row r="7" spans="1:7" ht="12.75" x14ac:dyDescent="0.2">
      <c r="A7" s="22" t="s">
        <v>12</v>
      </c>
      <c r="B7" s="11" t="s">
        <v>13</v>
      </c>
      <c r="C7" s="23" t="s">
        <v>11</v>
      </c>
      <c r="D7" s="24">
        <v>36</v>
      </c>
      <c r="E7" s="180"/>
      <c r="F7" s="181">
        <f t="shared" ref="F7:F9" si="0">D7*E7</f>
        <v>0</v>
      </c>
      <c r="G7" s="175"/>
    </row>
    <row r="8" spans="1:7" ht="12.75" x14ac:dyDescent="0.2">
      <c r="A8" s="22" t="s">
        <v>14</v>
      </c>
      <c r="B8" s="11" t="s">
        <v>15</v>
      </c>
      <c r="C8" s="23" t="s">
        <v>11</v>
      </c>
      <c r="D8" s="24">
        <v>36</v>
      </c>
      <c r="E8" s="180"/>
      <c r="F8" s="181">
        <f t="shared" si="0"/>
        <v>0</v>
      </c>
      <c r="G8" s="175"/>
    </row>
    <row r="9" spans="1:7" ht="12.75" x14ac:dyDescent="0.2">
      <c r="A9" s="22" t="s">
        <v>16</v>
      </c>
      <c r="B9" s="11" t="s">
        <v>17</v>
      </c>
      <c r="C9" s="23" t="s">
        <v>11</v>
      </c>
      <c r="D9" s="24">
        <v>36</v>
      </c>
      <c r="E9" s="180"/>
      <c r="F9" s="181">
        <f t="shared" si="0"/>
        <v>0</v>
      </c>
      <c r="G9" s="175"/>
    </row>
    <row r="10" spans="1:7" ht="12.75" x14ac:dyDescent="0.2">
      <c r="A10" s="22"/>
      <c r="B10" s="11"/>
      <c r="C10" s="23"/>
      <c r="D10" s="182"/>
      <c r="E10" s="152"/>
      <c r="F10" s="182"/>
      <c r="G10" s="175"/>
    </row>
    <row r="11" spans="1:7" ht="12.75" x14ac:dyDescent="0.2">
      <c r="A11" s="183">
        <v>32.020000000000003</v>
      </c>
      <c r="B11" s="223" t="s">
        <v>18</v>
      </c>
      <c r="C11" s="224"/>
      <c r="D11" s="224"/>
      <c r="E11" s="224"/>
      <c r="F11" s="225"/>
      <c r="G11" s="175"/>
    </row>
    <row r="12" spans="1:7" ht="12.75" x14ac:dyDescent="0.2">
      <c r="A12" s="22" t="s">
        <v>9</v>
      </c>
      <c r="B12" s="179" t="s">
        <v>19</v>
      </c>
      <c r="C12" s="23"/>
      <c r="D12" s="182"/>
      <c r="E12" s="182"/>
      <c r="F12" s="182"/>
      <c r="G12" s="175"/>
    </row>
    <row r="13" spans="1:7" ht="12.75" x14ac:dyDescent="0.2">
      <c r="A13" s="22" t="s">
        <v>20</v>
      </c>
      <c r="B13" s="11" t="s">
        <v>21</v>
      </c>
      <c r="C13" s="182" t="s">
        <v>22</v>
      </c>
      <c r="D13" s="24">
        <v>1</v>
      </c>
      <c r="E13" s="211">
        <v>59360</v>
      </c>
      <c r="F13" s="181">
        <f>E13*D13</f>
        <v>59360</v>
      </c>
      <c r="G13" s="175"/>
    </row>
    <row r="14" spans="1:7" ht="12.75" x14ac:dyDescent="0.2">
      <c r="A14" s="22" t="s">
        <v>23</v>
      </c>
      <c r="B14" s="11" t="s">
        <v>24</v>
      </c>
      <c r="C14" s="182" t="s">
        <v>25</v>
      </c>
      <c r="D14" s="24">
        <v>1</v>
      </c>
      <c r="E14" s="211">
        <v>12720</v>
      </c>
      <c r="F14" s="181">
        <f>E14*D14</f>
        <v>12720</v>
      </c>
      <c r="G14" s="175"/>
    </row>
    <row r="15" spans="1:7" ht="12.75" x14ac:dyDescent="0.2">
      <c r="A15" s="22" t="s">
        <v>26</v>
      </c>
      <c r="B15" s="11" t="s">
        <v>27</v>
      </c>
      <c r="C15" s="182" t="s">
        <v>28</v>
      </c>
      <c r="D15" s="152">
        <f>F13+F14</f>
        <v>72080</v>
      </c>
      <c r="E15" s="162"/>
      <c r="F15" s="181">
        <f>E15*D15</f>
        <v>0</v>
      </c>
      <c r="G15" s="175"/>
    </row>
    <row r="16" spans="1:7" ht="12.75" x14ac:dyDescent="0.2">
      <c r="A16" s="22"/>
      <c r="B16" s="11"/>
      <c r="C16" s="23"/>
      <c r="D16" s="182"/>
      <c r="E16" s="182"/>
      <c r="F16" s="182"/>
      <c r="G16" s="175"/>
    </row>
    <row r="17" spans="1:7" ht="36.75" customHeight="1" x14ac:dyDescent="0.2">
      <c r="A17" s="153" t="s">
        <v>12</v>
      </c>
      <c r="B17" s="184" t="s">
        <v>29</v>
      </c>
      <c r="C17" s="23" t="s">
        <v>30</v>
      </c>
      <c r="D17" s="185">
        <v>1</v>
      </c>
      <c r="E17" s="186"/>
      <c r="F17" s="182">
        <f>D17*E17</f>
        <v>0</v>
      </c>
      <c r="G17" s="175"/>
    </row>
    <row r="18" spans="1:7" ht="12.75" x14ac:dyDescent="0.2">
      <c r="A18" s="22"/>
      <c r="B18" s="11"/>
      <c r="C18" s="23"/>
      <c r="D18" s="182"/>
      <c r="E18" s="182"/>
      <c r="F18" s="182"/>
      <c r="G18" s="175"/>
    </row>
    <row r="19" spans="1:7" ht="12.75" x14ac:dyDescent="0.2">
      <c r="A19" s="22">
        <v>32.03</v>
      </c>
      <c r="B19" s="11" t="s">
        <v>31</v>
      </c>
      <c r="C19" s="23"/>
      <c r="D19" s="182"/>
      <c r="E19" s="182"/>
      <c r="F19" s="182"/>
      <c r="G19" s="175"/>
    </row>
    <row r="20" spans="1:7" ht="12.75" x14ac:dyDescent="0.2">
      <c r="A20" s="22" t="s">
        <v>9</v>
      </c>
      <c r="B20" s="11" t="s">
        <v>21</v>
      </c>
      <c r="C20" s="23" t="s">
        <v>32</v>
      </c>
      <c r="D20" s="185">
        <v>1</v>
      </c>
      <c r="E20" s="187">
        <v>5500000</v>
      </c>
      <c r="F20" s="181">
        <f>E20*D20</f>
        <v>5500000</v>
      </c>
      <c r="G20" s="175"/>
    </row>
    <row r="21" spans="1:7" ht="12.75" x14ac:dyDescent="0.2">
      <c r="A21" s="22" t="s">
        <v>12</v>
      </c>
      <c r="B21" s="11" t="s">
        <v>33</v>
      </c>
      <c r="C21" s="23" t="s">
        <v>28</v>
      </c>
      <c r="D21" s="187">
        <f>F20</f>
        <v>5500000</v>
      </c>
      <c r="E21" s="162"/>
      <c r="F21" s="181">
        <f t="shared" ref="F21:F30" si="1">E21*D21</f>
        <v>0</v>
      </c>
      <c r="G21" s="175"/>
    </row>
    <row r="22" spans="1:7" ht="12.75" x14ac:dyDescent="0.2">
      <c r="A22" s="22" t="s">
        <v>14</v>
      </c>
      <c r="B22" s="11" t="s">
        <v>34</v>
      </c>
      <c r="C22" s="23" t="s">
        <v>32</v>
      </c>
      <c r="D22" s="185">
        <v>1</v>
      </c>
      <c r="E22" s="187">
        <v>4100000</v>
      </c>
      <c r="F22" s="181">
        <f t="shared" si="1"/>
        <v>4100000</v>
      </c>
      <c r="G22" s="175"/>
    </row>
    <row r="23" spans="1:7" ht="12.75" x14ac:dyDescent="0.2">
      <c r="A23" s="22" t="s">
        <v>16</v>
      </c>
      <c r="B23" s="11" t="s">
        <v>35</v>
      </c>
      <c r="C23" s="23" t="s">
        <v>28</v>
      </c>
      <c r="D23" s="187">
        <f>F22</f>
        <v>4100000</v>
      </c>
      <c r="E23" s="162"/>
      <c r="F23" s="181">
        <f t="shared" si="1"/>
        <v>0</v>
      </c>
      <c r="G23" s="175"/>
    </row>
    <row r="24" spans="1:7" ht="12.75" x14ac:dyDescent="0.2">
      <c r="A24" s="22" t="s">
        <v>36</v>
      </c>
      <c r="B24" s="11" t="s">
        <v>37</v>
      </c>
      <c r="C24" s="23" t="s">
        <v>38</v>
      </c>
      <c r="D24" s="185">
        <v>1</v>
      </c>
      <c r="E24" s="187">
        <v>1600000</v>
      </c>
      <c r="F24" s="181">
        <f t="shared" si="1"/>
        <v>1600000</v>
      </c>
      <c r="G24" s="176"/>
    </row>
    <row r="25" spans="1:7" ht="12.75" x14ac:dyDescent="0.2">
      <c r="A25" s="22" t="s">
        <v>39</v>
      </c>
      <c r="B25" s="11" t="s">
        <v>40</v>
      </c>
      <c r="C25" s="23" t="s">
        <v>28</v>
      </c>
      <c r="D25" s="187">
        <f>F24</f>
        <v>1600000</v>
      </c>
      <c r="E25" s="162"/>
      <c r="F25" s="181">
        <f t="shared" si="1"/>
        <v>0</v>
      </c>
      <c r="G25" s="175"/>
    </row>
    <row r="26" spans="1:7" ht="12.75" x14ac:dyDescent="0.2">
      <c r="A26" s="22" t="s">
        <v>41</v>
      </c>
      <c r="B26" s="11" t="s">
        <v>42</v>
      </c>
      <c r="C26" s="23" t="s">
        <v>38</v>
      </c>
      <c r="D26" s="185">
        <v>1</v>
      </c>
      <c r="E26" s="187">
        <v>550000</v>
      </c>
      <c r="F26" s="181">
        <f t="shared" si="1"/>
        <v>550000</v>
      </c>
      <c r="G26" s="175"/>
    </row>
    <row r="27" spans="1:7" ht="12.75" x14ac:dyDescent="0.2">
      <c r="A27" s="22" t="s">
        <v>43</v>
      </c>
      <c r="B27" s="11" t="s">
        <v>44</v>
      </c>
      <c r="C27" s="23" t="s">
        <v>28</v>
      </c>
      <c r="D27" s="187">
        <f>F26</f>
        <v>550000</v>
      </c>
      <c r="E27" s="162"/>
      <c r="F27" s="181">
        <f t="shared" si="1"/>
        <v>0</v>
      </c>
      <c r="G27" s="175"/>
    </row>
    <row r="28" spans="1:7" ht="12.75" x14ac:dyDescent="0.2">
      <c r="A28" s="22" t="s">
        <v>20</v>
      </c>
      <c r="B28" s="11" t="s">
        <v>45</v>
      </c>
      <c r="C28" s="23" t="s">
        <v>38</v>
      </c>
      <c r="D28" s="185">
        <v>1</v>
      </c>
      <c r="E28" s="187">
        <v>1750000</v>
      </c>
      <c r="F28" s="181">
        <f t="shared" si="1"/>
        <v>1750000</v>
      </c>
      <c r="G28" s="175"/>
    </row>
    <row r="29" spans="1:7" ht="12.75" x14ac:dyDescent="0.2">
      <c r="A29" s="22" t="s">
        <v>46</v>
      </c>
      <c r="B29" s="11" t="s">
        <v>47</v>
      </c>
      <c r="C29" s="23" t="s">
        <v>28</v>
      </c>
      <c r="D29" s="187">
        <f>F28</f>
        <v>1750000</v>
      </c>
      <c r="E29" s="162"/>
      <c r="F29" s="181">
        <f t="shared" si="1"/>
        <v>0</v>
      </c>
      <c r="G29" s="175"/>
    </row>
    <row r="30" spans="1:7" ht="12.75" x14ac:dyDescent="0.2">
      <c r="A30" s="22" t="s">
        <v>48</v>
      </c>
      <c r="B30" s="11" t="s">
        <v>49</v>
      </c>
      <c r="C30" s="23" t="s">
        <v>11</v>
      </c>
      <c r="D30" s="24">
        <v>36</v>
      </c>
      <c r="E30" s="188"/>
      <c r="F30" s="181">
        <f t="shared" si="1"/>
        <v>0</v>
      </c>
      <c r="G30" s="175"/>
    </row>
    <row r="31" spans="1:7" ht="12.75" x14ac:dyDescent="0.2">
      <c r="A31" s="22"/>
      <c r="B31" s="11"/>
      <c r="C31" s="23"/>
      <c r="D31" s="182"/>
      <c r="E31" s="212"/>
      <c r="F31" s="182"/>
      <c r="G31" s="175"/>
    </row>
    <row r="32" spans="1:7" ht="12.75" x14ac:dyDescent="0.2">
      <c r="A32" s="5">
        <v>32.04</v>
      </c>
      <c r="B32" s="6" t="s">
        <v>50</v>
      </c>
      <c r="C32" s="23"/>
      <c r="D32" s="182"/>
      <c r="E32" s="212"/>
      <c r="F32" s="182"/>
      <c r="G32" s="175"/>
    </row>
    <row r="33" spans="1:6" ht="12.75" x14ac:dyDescent="0.2">
      <c r="A33" s="22" t="s">
        <v>9</v>
      </c>
      <c r="B33" s="6" t="s">
        <v>51</v>
      </c>
      <c r="C33" s="23"/>
      <c r="D33" s="182"/>
      <c r="E33" s="212"/>
      <c r="F33" s="182"/>
    </row>
    <row r="34" spans="1:6" ht="12.75" x14ac:dyDescent="0.2">
      <c r="A34" s="22" t="s">
        <v>20</v>
      </c>
      <c r="B34" s="11" t="s">
        <v>52</v>
      </c>
      <c r="C34" s="23" t="s">
        <v>53</v>
      </c>
      <c r="D34" s="24">
        <v>18</v>
      </c>
      <c r="E34" s="180"/>
      <c r="F34" s="181">
        <f>E34*D34</f>
        <v>0</v>
      </c>
    </row>
    <row r="35" spans="1:6" ht="12.75" x14ac:dyDescent="0.2">
      <c r="A35" s="22" t="s">
        <v>23</v>
      </c>
      <c r="B35" s="11" t="s">
        <v>54</v>
      </c>
      <c r="C35" s="23" t="s">
        <v>53</v>
      </c>
      <c r="D35" s="24">
        <v>18</v>
      </c>
      <c r="E35" s="180"/>
      <c r="F35" s="181">
        <f t="shared" ref="F35:F39" si="2">E35*D35</f>
        <v>0</v>
      </c>
    </row>
    <row r="36" spans="1:6" ht="12.75" x14ac:dyDescent="0.2">
      <c r="A36" s="22" t="s">
        <v>55</v>
      </c>
      <c r="B36" s="11" t="s">
        <v>56</v>
      </c>
      <c r="C36" s="23" t="s">
        <v>53</v>
      </c>
      <c r="D36" s="24">
        <v>18</v>
      </c>
      <c r="E36" s="180"/>
      <c r="F36" s="181">
        <f t="shared" si="2"/>
        <v>0</v>
      </c>
    </row>
    <row r="37" spans="1:6" ht="12.75" x14ac:dyDescent="0.2">
      <c r="A37" s="22" t="s">
        <v>57</v>
      </c>
      <c r="B37" s="11" t="s">
        <v>58</v>
      </c>
      <c r="C37" s="23" t="s">
        <v>53</v>
      </c>
      <c r="D37" s="24">
        <v>18</v>
      </c>
      <c r="E37" s="180"/>
      <c r="F37" s="181">
        <f t="shared" si="2"/>
        <v>0</v>
      </c>
    </row>
    <row r="38" spans="1:6" ht="12.75" x14ac:dyDescent="0.2">
      <c r="A38" s="22" t="s">
        <v>59</v>
      </c>
      <c r="B38" s="11" t="s">
        <v>60</v>
      </c>
      <c r="C38" s="23" t="s">
        <v>53</v>
      </c>
      <c r="D38" s="24">
        <v>18</v>
      </c>
      <c r="E38" s="180"/>
      <c r="F38" s="181">
        <f t="shared" si="2"/>
        <v>0</v>
      </c>
    </row>
    <row r="39" spans="1:6" ht="25.5" x14ac:dyDescent="0.2">
      <c r="A39" s="22" t="s">
        <v>61</v>
      </c>
      <c r="B39" s="189" t="s">
        <v>62</v>
      </c>
      <c r="C39" s="23" t="s">
        <v>53</v>
      </c>
      <c r="D39" s="24">
        <v>18</v>
      </c>
      <c r="E39" s="180"/>
      <c r="F39" s="181">
        <f t="shared" si="2"/>
        <v>0</v>
      </c>
    </row>
    <row r="40" spans="1:6" ht="12.75" x14ac:dyDescent="0.2">
      <c r="A40" s="22"/>
      <c r="B40" s="11"/>
      <c r="C40" s="23"/>
      <c r="D40" s="152"/>
      <c r="E40" s="212"/>
      <c r="F40" s="182"/>
    </row>
    <row r="41" spans="1:6" ht="12.75" x14ac:dyDescent="0.2">
      <c r="A41" s="5" t="s">
        <v>12</v>
      </c>
      <c r="B41" s="6" t="s">
        <v>63</v>
      </c>
      <c r="C41" s="23"/>
      <c r="D41" s="152"/>
      <c r="E41" s="212"/>
      <c r="F41" s="182"/>
    </row>
    <row r="42" spans="1:6" ht="25.5" x14ac:dyDescent="0.2">
      <c r="A42" s="22" t="s">
        <v>20</v>
      </c>
      <c r="B42" s="190" t="s">
        <v>64</v>
      </c>
      <c r="C42" s="23" t="s">
        <v>53</v>
      </c>
      <c r="D42" s="24">
        <v>18</v>
      </c>
      <c r="E42" s="180"/>
      <c r="F42" s="182">
        <f>E42*D42</f>
        <v>0</v>
      </c>
    </row>
    <row r="43" spans="1:6" ht="12.75" x14ac:dyDescent="0.2">
      <c r="A43" s="22" t="s">
        <v>23</v>
      </c>
      <c r="B43" s="11" t="s">
        <v>54</v>
      </c>
      <c r="C43" s="23" t="s">
        <v>53</v>
      </c>
      <c r="D43" s="24">
        <v>18</v>
      </c>
      <c r="E43" s="180"/>
      <c r="F43" s="182">
        <f t="shared" ref="F43:F48" si="3">E43*D43</f>
        <v>0</v>
      </c>
    </row>
    <row r="44" spans="1:6" ht="12.75" x14ac:dyDescent="0.2">
      <c r="A44" s="22" t="s">
        <v>55</v>
      </c>
      <c r="B44" s="11" t="s">
        <v>56</v>
      </c>
      <c r="C44" s="23" t="s">
        <v>53</v>
      </c>
      <c r="D44" s="24">
        <v>18</v>
      </c>
      <c r="E44" s="180"/>
      <c r="F44" s="182">
        <f t="shared" si="3"/>
        <v>0</v>
      </c>
    </row>
    <row r="45" spans="1:6" ht="12.75" x14ac:dyDescent="0.2">
      <c r="A45" s="22" t="s">
        <v>57</v>
      </c>
      <c r="B45" s="11" t="s">
        <v>58</v>
      </c>
      <c r="C45" s="23" t="s">
        <v>53</v>
      </c>
      <c r="D45" s="24">
        <v>18</v>
      </c>
      <c r="E45" s="180"/>
      <c r="F45" s="182">
        <f t="shared" si="3"/>
        <v>0</v>
      </c>
    </row>
    <row r="46" spans="1:6" ht="12.75" x14ac:dyDescent="0.2">
      <c r="A46" s="22" t="s">
        <v>59</v>
      </c>
      <c r="B46" s="11" t="s">
        <v>60</v>
      </c>
      <c r="C46" s="23" t="s">
        <v>53</v>
      </c>
      <c r="D46" s="24">
        <v>18</v>
      </c>
      <c r="E46" s="180"/>
      <c r="F46" s="182">
        <f t="shared" si="3"/>
        <v>0</v>
      </c>
    </row>
    <row r="47" spans="1:6" ht="25.5" x14ac:dyDescent="0.2">
      <c r="A47" s="22" t="s">
        <v>61</v>
      </c>
      <c r="B47" s="189" t="s">
        <v>62</v>
      </c>
      <c r="C47" s="23" t="s">
        <v>53</v>
      </c>
      <c r="D47" s="24">
        <v>18</v>
      </c>
      <c r="E47" s="180"/>
      <c r="F47" s="182">
        <f t="shared" si="3"/>
        <v>0</v>
      </c>
    </row>
    <row r="48" spans="1:6" ht="25.5" x14ac:dyDescent="0.2">
      <c r="A48" s="22" t="s">
        <v>65</v>
      </c>
      <c r="B48" s="189" t="s">
        <v>66</v>
      </c>
      <c r="C48" s="23" t="s">
        <v>53</v>
      </c>
      <c r="D48" s="24">
        <v>18</v>
      </c>
      <c r="E48" s="180"/>
      <c r="F48" s="182">
        <f t="shared" si="3"/>
        <v>0</v>
      </c>
    </row>
    <row r="49" spans="1:7" ht="12.75" x14ac:dyDescent="0.2">
      <c r="A49" s="22"/>
      <c r="B49" s="11"/>
      <c r="C49" s="23"/>
      <c r="D49" s="152"/>
      <c r="E49" s="212"/>
      <c r="F49" s="182"/>
      <c r="G49" s="175"/>
    </row>
    <row r="50" spans="1:7" ht="12.75" x14ac:dyDescent="0.2">
      <c r="A50" s="5" t="s">
        <v>14</v>
      </c>
      <c r="B50" s="6" t="s">
        <v>67</v>
      </c>
      <c r="C50" s="23"/>
      <c r="D50" s="152"/>
      <c r="E50" s="212"/>
      <c r="F50" s="181"/>
      <c r="G50" s="175"/>
    </row>
    <row r="51" spans="1:7" ht="12.75" x14ac:dyDescent="0.2">
      <c r="A51" s="22" t="s">
        <v>20</v>
      </c>
      <c r="B51" s="11" t="s">
        <v>68</v>
      </c>
      <c r="C51" s="23" t="s">
        <v>53</v>
      </c>
      <c r="D51" s="24">
        <v>18</v>
      </c>
      <c r="E51" s="180"/>
      <c r="F51" s="181">
        <f>E51*D51</f>
        <v>0</v>
      </c>
      <c r="G51" s="175"/>
    </row>
    <row r="52" spans="1:7" ht="12.75" x14ac:dyDescent="0.2">
      <c r="A52" s="22" t="s">
        <v>23</v>
      </c>
      <c r="B52" s="11" t="s">
        <v>69</v>
      </c>
      <c r="C52" s="23" t="s">
        <v>53</v>
      </c>
      <c r="D52" s="24">
        <v>12</v>
      </c>
      <c r="E52" s="180"/>
      <c r="F52" s="181">
        <f t="shared" ref="F52:F54" si="4">E52*D52</f>
        <v>0</v>
      </c>
      <c r="G52" s="175"/>
    </row>
    <row r="53" spans="1:7" ht="12.75" x14ac:dyDescent="0.2">
      <c r="A53" s="22" t="s">
        <v>55</v>
      </c>
      <c r="B53" s="11" t="s">
        <v>70</v>
      </c>
      <c r="C53" s="23" t="s">
        <v>53</v>
      </c>
      <c r="D53" s="24">
        <v>36</v>
      </c>
      <c r="E53" s="180"/>
      <c r="F53" s="181">
        <f t="shared" si="4"/>
        <v>0</v>
      </c>
      <c r="G53" s="175"/>
    </row>
    <row r="54" spans="1:7" ht="12.75" x14ac:dyDescent="0.2">
      <c r="A54" s="22" t="s">
        <v>57</v>
      </c>
      <c r="B54" s="11" t="s">
        <v>71</v>
      </c>
      <c r="C54" s="23" t="s">
        <v>53</v>
      </c>
      <c r="D54" s="24">
        <v>36</v>
      </c>
      <c r="E54" s="180"/>
      <c r="F54" s="181">
        <f t="shared" si="4"/>
        <v>0</v>
      </c>
      <c r="G54" s="175"/>
    </row>
    <row r="55" spans="1:7" ht="12.75" x14ac:dyDescent="0.2">
      <c r="A55" s="5"/>
      <c r="B55" s="6"/>
      <c r="C55" s="23"/>
      <c r="D55" s="182"/>
      <c r="E55" s="212"/>
      <c r="F55" s="181"/>
      <c r="G55" s="175"/>
    </row>
    <row r="56" spans="1:7" ht="12.75" x14ac:dyDescent="0.2">
      <c r="A56" s="5" t="s">
        <v>16</v>
      </c>
      <c r="B56" s="6" t="s">
        <v>72</v>
      </c>
      <c r="C56" s="23"/>
      <c r="D56" s="182"/>
      <c r="E56" s="212"/>
      <c r="F56" s="181"/>
      <c r="G56" s="175"/>
    </row>
    <row r="57" spans="1:7" ht="12.75" x14ac:dyDescent="0.2">
      <c r="A57" s="22" t="s">
        <v>20</v>
      </c>
      <c r="B57" s="11" t="s">
        <v>73</v>
      </c>
      <c r="C57" s="23" t="s">
        <v>53</v>
      </c>
      <c r="D57" s="24">
        <v>12</v>
      </c>
      <c r="E57" s="180"/>
      <c r="F57" s="181">
        <f>E57*D57</f>
        <v>0</v>
      </c>
      <c r="G57" s="175"/>
    </row>
    <row r="58" spans="1:7" ht="12.75" x14ac:dyDescent="0.2">
      <c r="A58" s="22" t="s">
        <v>23</v>
      </c>
      <c r="B58" s="11" t="s">
        <v>74</v>
      </c>
      <c r="C58" s="23" t="s">
        <v>53</v>
      </c>
      <c r="D58" s="24">
        <v>18</v>
      </c>
      <c r="E58" s="180"/>
      <c r="F58" s="181">
        <f>E58*D58</f>
        <v>0</v>
      </c>
      <c r="G58" s="175"/>
    </row>
    <row r="59" spans="1:7" ht="13.5" thickBot="1" x14ac:dyDescent="0.25">
      <c r="A59" s="22"/>
      <c r="B59" s="11"/>
      <c r="C59" s="23"/>
      <c r="D59" s="182"/>
      <c r="E59" s="182"/>
      <c r="F59" s="181"/>
      <c r="G59" s="175"/>
    </row>
    <row r="60" spans="1:7" ht="13.5" thickBot="1" x14ac:dyDescent="0.25">
      <c r="A60" s="134" t="s">
        <v>36</v>
      </c>
      <c r="B60" s="233" t="s">
        <v>75</v>
      </c>
      <c r="C60" s="234"/>
      <c r="D60" s="235"/>
      <c r="E60" s="234"/>
      <c r="F60" s="236"/>
      <c r="G60" s="175"/>
    </row>
    <row r="61" spans="1:7" ht="26.25" thickBot="1" x14ac:dyDescent="0.25">
      <c r="A61" s="135" t="s">
        <v>20</v>
      </c>
      <c r="B61" s="89" t="s">
        <v>76</v>
      </c>
      <c r="C61" s="160" t="s">
        <v>77</v>
      </c>
      <c r="D61" s="185">
        <v>1</v>
      </c>
      <c r="E61" s="155">
        <v>4100000</v>
      </c>
      <c r="F61" s="157">
        <f>E61*D61</f>
        <v>4100000</v>
      </c>
      <c r="G61" s="175"/>
    </row>
    <row r="62" spans="1:7" ht="26.25" thickBot="1" x14ac:dyDescent="0.25">
      <c r="A62" s="135" t="s">
        <v>23</v>
      </c>
      <c r="B62" s="89" t="s">
        <v>78</v>
      </c>
      <c r="C62" s="160" t="s">
        <v>77</v>
      </c>
      <c r="D62" s="185">
        <v>1</v>
      </c>
      <c r="E62" s="155">
        <v>2500000</v>
      </c>
      <c r="F62" s="157">
        <f>E62*D62</f>
        <v>2500000</v>
      </c>
      <c r="G62" s="175"/>
    </row>
    <row r="63" spans="1:7" ht="13.5" thickBot="1" x14ac:dyDescent="0.25">
      <c r="A63" s="135" t="s">
        <v>55</v>
      </c>
      <c r="B63" s="89" t="s">
        <v>79</v>
      </c>
      <c r="C63" s="136" t="s">
        <v>28</v>
      </c>
      <c r="D63" s="163">
        <f>F61+F62</f>
        <v>6600000</v>
      </c>
      <c r="E63" s="156"/>
      <c r="F63" s="157">
        <f>E63*D63</f>
        <v>0</v>
      </c>
      <c r="G63" s="175"/>
    </row>
    <row r="64" spans="1:7" ht="13.5" thickBot="1" x14ac:dyDescent="0.25">
      <c r="A64" s="22"/>
      <c r="B64" s="11"/>
      <c r="C64" s="23"/>
      <c r="D64" s="182"/>
      <c r="E64" s="182"/>
      <c r="F64" s="182"/>
      <c r="G64" s="175"/>
    </row>
    <row r="65" spans="1:7" ht="12.75" x14ac:dyDescent="0.2">
      <c r="A65" s="289">
        <v>32.049999999999997</v>
      </c>
      <c r="B65" s="291" t="s">
        <v>80</v>
      </c>
      <c r="C65" s="292"/>
      <c r="D65" s="292"/>
      <c r="E65" s="292"/>
      <c r="F65" s="293"/>
      <c r="G65" s="175"/>
    </row>
    <row r="66" spans="1:7" ht="13.5" thickBot="1" x14ac:dyDescent="0.25">
      <c r="A66" s="290"/>
      <c r="B66" s="294"/>
      <c r="C66" s="295"/>
      <c r="D66" s="295"/>
      <c r="E66" s="295"/>
      <c r="F66" s="296"/>
      <c r="G66" s="175"/>
    </row>
    <row r="67" spans="1:7" ht="13.5" thickBot="1" x14ac:dyDescent="0.25">
      <c r="A67" s="27" t="s">
        <v>9</v>
      </c>
      <c r="B67" s="69" t="s">
        <v>81</v>
      </c>
      <c r="C67" s="103" t="s">
        <v>53</v>
      </c>
      <c r="D67" s="164">
        <v>3</v>
      </c>
      <c r="E67" s="141"/>
      <c r="F67" s="157">
        <f>E67*D67</f>
        <v>0</v>
      </c>
      <c r="G67" s="175"/>
    </row>
    <row r="68" spans="1:7" ht="13.5" thickBot="1" x14ac:dyDescent="0.25">
      <c r="A68" s="27" t="s">
        <v>12</v>
      </c>
      <c r="B68" s="69" t="s">
        <v>82</v>
      </c>
      <c r="C68" s="103"/>
      <c r="D68" s="103"/>
      <c r="E68" s="141"/>
      <c r="F68" s="157">
        <f t="shared" ref="F68:F70" si="5">E68*D68</f>
        <v>0</v>
      </c>
      <c r="G68" s="175"/>
    </row>
    <row r="69" spans="1:7" ht="39" thickBot="1" x14ac:dyDescent="0.25">
      <c r="A69" s="26" t="s">
        <v>20</v>
      </c>
      <c r="B69" s="69" t="s">
        <v>83</v>
      </c>
      <c r="C69" s="103" t="s">
        <v>53</v>
      </c>
      <c r="D69" s="164">
        <v>30</v>
      </c>
      <c r="E69" s="141"/>
      <c r="F69" s="157">
        <f t="shared" si="5"/>
        <v>0</v>
      </c>
      <c r="G69" s="175"/>
    </row>
    <row r="70" spans="1:7" ht="13.5" thickBot="1" x14ac:dyDescent="0.25">
      <c r="A70" s="26" t="s">
        <v>23</v>
      </c>
      <c r="B70" s="69" t="s">
        <v>84</v>
      </c>
      <c r="C70" s="103" t="s">
        <v>53</v>
      </c>
      <c r="D70" s="164">
        <v>15</v>
      </c>
      <c r="E70" s="141"/>
      <c r="F70" s="157">
        <f t="shared" si="5"/>
        <v>0</v>
      </c>
      <c r="G70" s="175"/>
    </row>
    <row r="71" spans="1:7" ht="12.75" x14ac:dyDescent="0.2">
      <c r="A71" s="297" t="s">
        <v>14</v>
      </c>
      <c r="B71" s="299" t="s">
        <v>85</v>
      </c>
      <c r="C71" s="300"/>
      <c r="D71" s="300"/>
      <c r="E71" s="300"/>
      <c r="F71" s="301"/>
      <c r="G71" s="175"/>
    </row>
    <row r="72" spans="1:7" ht="13.5" thickBot="1" x14ac:dyDescent="0.25">
      <c r="A72" s="298"/>
      <c r="B72" s="302"/>
      <c r="C72" s="303"/>
      <c r="D72" s="303"/>
      <c r="E72" s="303"/>
      <c r="F72" s="304"/>
      <c r="G72" s="175"/>
    </row>
    <row r="73" spans="1:7" ht="13.5" thickBot="1" x14ac:dyDescent="0.25">
      <c r="A73" s="27" t="s">
        <v>20</v>
      </c>
      <c r="B73" s="69" t="s">
        <v>86</v>
      </c>
      <c r="C73" s="103" t="s">
        <v>77</v>
      </c>
      <c r="D73" s="164">
        <v>1</v>
      </c>
      <c r="E73" s="105">
        <v>750000</v>
      </c>
      <c r="F73" s="106">
        <f>E73*D73</f>
        <v>750000</v>
      </c>
      <c r="G73" s="175"/>
    </row>
    <row r="74" spans="1:7" ht="13.5" thickBot="1" x14ac:dyDescent="0.25">
      <c r="A74" s="27" t="s">
        <v>23</v>
      </c>
      <c r="B74" s="69" t="s">
        <v>87</v>
      </c>
      <c r="C74" s="103" t="s">
        <v>77</v>
      </c>
      <c r="D74" s="164">
        <v>1</v>
      </c>
      <c r="E74" s="105">
        <v>700000</v>
      </c>
      <c r="F74" s="106">
        <f>E74*D74</f>
        <v>700000</v>
      </c>
      <c r="G74" s="175"/>
    </row>
    <row r="75" spans="1:7" ht="13.5" thickBot="1" x14ac:dyDescent="0.25">
      <c r="A75" s="56" t="s">
        <v>55</v>
      </c>
      <c r="B75" s="104" t="s">
        <v>88</v>
      </c>
      <c r="C75" s="35" t="s">
        <v>28</v>
      </c>
      <c r="D75" s="165">
        <f>F74+F73</f>
        <v>1450000</v>
      </c>
      <c r="E75" s="142"/>
      <c r="F75" s="106">
        <f>E75*D75</f>
        <v>0</v>
      </c>
      <c r="G75" s="175"/>
    </row>
    <row r="76" spans="1:7" ht="12.75" x14ac:dyDescent="0.2">
      <c r="A76" s="22"/>
      <c r="B76" s="11"/>
      <c r="C76" s="23"/>
      <c r="D76" s="182"/>
      <c r="E76" s="152"/>
      <c r="F76" s="181"/>
      <c r="G76" s="175"/>
    </row>
    <row r="77" spans="1:7" ht="12.75" x14ac:dyDescent="0.2">
      <c r="A77" s="5">
        <v>32.06</v>
      </c>
      <c r="B77" s="80" t="s">
        <v>89</v>
      </c>
      <c r="C77" s="23"/>
      <c r="D77" s="182"/>
      <c r="E77" s="152"/>
      <c r="F77" s="182"/>
      <c r="G77" s="175"/>
    </row>
    <row r="78" spans="1:7" ht="12.75" x14ac:dyDescent="0.2">
      <c r="A78" s="107" t="s">
        <v>9</v>
      </c>
      <c r="B78" s="74" t="s">
        <v>90</v>
      </c>
      <c r="C78" s="23"/>
      <c r="D78" s="182"/>
      <c r="E78" s="152"/>
      <c r="F78" s="182"/>
      <c r="G78" s="175"/>
    </row>
    <row r="79" spans="1:7" ht="25.5" x14ac:dyDescent="0.2">
      <c r="A79" s="22" t="s">
        <v>20</v>
      </c>
      <c r="B79" s="189" t="s">
        <v>64</v>
      </c>
      <c r="C79" s="23" t="s">
        <v>53</v>
      </c>
      <c r="D79" s="24">
        <v>6</v>
      </c>
      <c r="E79" s="180"/>
      <c r="F79" s="181">
        <f>E79*D79</f>
        <v>0</v>
      </c>
      <c r="G79" s="175"/>
    </row>
    <row r="80" spans="1:7" ht="12.75" x14ac:dyDescent="0.2">
      <c r="A80" s="22" t="s">
        <v>23</v>
      </c>
      <c r="B80" s="11" t="s">
        <v>54</v>
      </c>
      <c r="C80" s="23" t="s">
        <v>53</v>
      </c>
      <c r="D80" s="24">
        <v>6</v>
      </c>
      <c r="E80" s="180"/>
      <c r="F80" s="181">
        <f t="shared" ref="F80:F88" si="6">E80*D80</f>
        <v>0</v>
      </c>
      <c r="G80" s="175"/>
    </row>
    <row r="81" spans="1:7" ht="12.75" x14ac:dyDescent="0.2">
      <c r="A81" s="22" t="s">
        <v>23</v>
      </c>
      <c r="B81" s="11" t="s">
        <v>56</v>
      </c>
      <c r="C81" s="23" t="s">
        <v>53</v>
      </c>
      <c r="D81" s="24">
        <v>6</v>
      </c>
      <c r="E81" s="180"/>
      <c r="F81" s="181">
        <f t="shared" si="6"/>
        <v>0</v>
      </c>
      <c r="G81" s="175"/>
    </row>
    <row r="82" spans="1:7" ht="12.75" x14ac:dyDescent="0.2">
      <c r="A82" s="22" t="s">
        <v>57</v>
      </c>
      <c r="B82" s="11" t="s">
        <v>58</v>
      </c>
      <c r="C82" s="23" t="s">
        <v>53</v>
      </c>
      <c r="D82" s="24">
        <v>6</v>
      </c>
      <c r="E82" s="180"/>
      <c r="F82" s="181">
        <f t="shared" si="6"/>
        <v>0</v>
      </c>
      <c r="G82" s="175"/>
    </row>
    <row r="83" spans="1:7" ht="12.75" x14ac:dyDescent="0.2">
      <c r="A83" s="22" t="s">
        <v>59</v>
      </c>
      <c r="B83" s="11" t="s">
        <v>60</v>
      </c>
      <c r="C83" s="23" t="s">
        <v>53</v>
      </c>
      <c r="D83" s="24">
        <v>6</v>
      </c>
      <c r="E83" s="180"/>
      <c r="F83" s="181">
        <f t="shared" si="6"/>
        <v>0</v>
      </c>
      <c r="G83" s="175"/>
    </row>
    <row r="84" spans="1:7" ht="25.5" x14ac:dyDescent="0.2">
      <c r="A84" s="153" t="s">
        <v>61</v>
      </c>
      <c r="B84" s="184" t="s">
        <v>62</v>
      </c>
      <c r="C84" s="154" t="s">
        <v>53</v>
      </c>
      <c r="D84" s="24">
        <v>6</v>
      </c>
      <c r="E84" s="191"/>
      <c r="F84" s="192">
        <f t="shared" si="6"/>
        <v>0</v>
      </c>
      <c r="G84" s="175"/>
    </row>
    <row r="85" spans="1:7" ht="12.75" x14ac:dyDescent="0.2">
      <c r="A85" s="22" t="s">
        <v>65</v>
      </c>
      <c r="B85" s="11" t="s">
        <v>91</v>
      </c>
      <c r="C85" s="23" t="s">
        <v>32</v>
      </c>
      <c r="D85" s="24">
        <v>1</v>
      </c>
      <c r="E85" s="152">
        <v>450000</v>
      </c>
      <c r="F85" s="181">
        <f t="shared" si="6"/>
        <v>450000</v>
      </c>
      <c r="G85" s="175"/>
    </row>
    <row r="86" spans="1:7" ht="12.75" x14ac:dyDescent="0.2">
      <c r="A86" s="22" t="s">
        <v>92</v>
      </c>
      <c r="B86" s="11" t="s">
        <v>93</v>
      </c>
      <c r="C86" s="23" t="s">
        <v>28</v>
      </c>
      <c r="D86" s="152">
        <f>F85</f>
        <v>450000</v>
      </c>
      <c r="E86" s="162"/>
      <c r="F86" s="181">
        <f t="shared" si="6"/>
        <v>0</v>
      </c>
      <c r="G86" s="175"/>
    </row>
    <row r="87" spans="1:7" ht="12.75" x14ac:dyDescent="0.2">
      <c r="A87" s="22" t="s">
        <v>94</v>
      </c>
      <c r="B87" s="11" t="s">
        <v>95</v>
      </c>
      <c r="C87" s="23" t="s">
        <v>32</v>
      </c>
      <c r="D87" s="24">
        <v>1</v>
      </c>
      <c r="E87" s="152">
        <v>600000</v>
      </c>
      <c r="F87" s="181">
        <f t="shared" si="6"/>
        <v>600000</v>
      </c>
      <c r="G87" s="175"/>
    </row>
    <row r="88" spans="1:7" ht="12.75" x14ac:dyDescent="0.2">
      <c r="A88" s="22" t="s">
        <v>96</v>
      </c>
      <c r="B88" s="11" t="s">
        <v>97</v>
      </c>
      <c r="C88" s="23" t="s">
        <v>28</v>
      </c>
      <c r="D88" s="152">
        <f>F87</f>
        <v>600000</v>
      </c>
      <c r="E88" s="162"/>
      <c r="F88" s="181">
        <f t="shared" si="6"/>
        <v>0</v>
      </c>
      <c r="G88" s="175"/>
    </row>
    <row r="89" spans="1:7" ht="12.75" x14ac:dyDescent="0.2">
      <c r="A89" s="22"/>
      <c r="B89" s="11"/>
      <c r="C89" s="23"/>
      <c r="D89" s="152"/>
      <c r="E89" s="193"/>
      <c r="F89" s="181"/>
      <c r="G89" s="175"/>
    </row>
    <row r="90" spans="1:7" ht="12.75" x14ac:dyDescent="0.2">
      <c r="A90" s="5" t="s">
        <v>12</v>
      </c>
      <c r="B90" s="6" t="s">
        <v>98</v>
      </c>
      <c r="C90" s="23"/>
      <c r="D90" s="152"/>
      <c r="E90" s="193"/>
      <c r="F90" s="181"/>
      <c r="G90" s="175"/>
    </row>
    <row r="91" spans="1:7" ht="12.75" x14ac:dyDescent="0.2">
      <c r="A91" s="24" t="s">
        <v>20</v>
      </c>
      <c r="B91" s="11" t="s">
        <v>99</v>
      </c>
      <c r="C91" s="23"/>
      <c r="D91" s="152"/>
      <c r="E91" s="193"/>
      <c r="F91" s="181"/>
      <c r="G91" s="175"/>
    </row>
    <row r="92" spans="1:7" ht="25.5" x14ac:dyDescent="0.2">
      <c r="A92" s="22" t="s">
        <v>9</v>
      </c>
      <c r="B92" s="189" t="s">
        <v>52</v>
      </c>
      <c r="C92" s="23" t="s">
        <v>53</v>
      </c>
      <c r="D92" s="24">
        <v>3</v>
      </c>
      <c r="E92" s="188"/>
      <c r="F92" s="181">
        <f t="shared" ref="F92:F107" si="7">E92*D92</f>
        <v>0</v>
      </c>
      <c r="G92" s="175"/>
    </row>
    <row r="93" spans="1:7" ht="12.75" x14ac:dyDescent="0.2">
      <c r="A93" s="22" t="s">
        <v>12</v>
      </c>
      <c r="B93" s="11" t="s">
        <v>54</v>
      </c>
      <c r="C93" s="23" t="s">
        <v>53</v>
      </c>
      <c r="D93" s="24">
        <v>3</v>
      </c>
      <c r="E93" s="188"/>
      <c r="F93" s="181">
        <f t="shared" si="7"/>
        <v>0</v>
      </c>
      <c r="G93" s="175"/>
    </row>
    <row r="94" spans="1:7" ht="12.75" x14ac:dyDescent="0.2">
      <c r="A94" s="22" t="s">
        <v>14</v>
      </c>
      <c r="B94" s="11" t="s">
        <v>56</v>
      </c>
      <c r="C94" s="23" t="s">
        <v>53</v>
      </c>
      <c r="D94" s="24">
        <v>3</v>
      </c>
      <c r="E94" s="188"/>
      <c r="F94" s="181">
        <f t="shared" si="7"/>
        <v>0</v>
      </c>
      <c r="G94" s="175"/>
    </row>
    <row r="95" spans="1:7" ht="12.75" x14ac:dyDescent="0.2">
      <c r="A95" s="22" t="s">
        <v>100</v>
      </c>
      <c r="B95" s="11" t="s">
        <v>58</v>
      </c>
      <c r="C95" s="23" t="s">
        <v>53</v>
      </c>
      <c r="D95" s="24">
        <v>3</v>
      </c>
      <c r="E95" s="188"/>
      <c r="F95" s="181">
        <f t="shared" si="7"/>
        <v>0</v>
      </c>
      <c r="G95" s="175"/>
    </row>
    <row r="96" spans="1:7" ht="12.75" x14ac:dyDescent="0.2">
      <c r="A96" s="22" t="s">
        <v>36</v>
      </c>
      <c r="B96" s="11" t="s">
        <v>60</v>
      </c>
      <c r="C96" s="23" t="s">
        <v>53</v>
      </c>
      <c r="D96" s="24">
        <v>3</v>
      </c>
      <c r="E96" s="188"/>
      <c r="F96" s="181">
        <f t="shared" si="7"/>
        <v>0</v>
      </c>
      <c r="G96" s="175"/>
    </row>
    <row r="97" spans="1:7" ht="25.5" x14ac:dyDescent="0.2">
      <c r="A97" s="153" t="s">
        <v>39</v>
      </c>
      <c r="B97" s="184" t="s">
        <v>62</v>
      </c>
      <c r="C97" s="154" t="s">
        <v>101</v>
      </c>
      <c r="D97" s="24">
        <v>3</v>
      </c>
      <c r="E97" s="194"/>
      <c r="F97" s="192">
        <f t="shared" si="7"/>
        <v>0</v>
      </c>
      <c r="G97" s="175"/>
    </row>
    <row r="98" spans="1:7" ht="12.75" x14ac:dyDescent="0.2">
      <c r="A98" s="24" t="s">
        <v>23</v>
      </c>
      <c r="B98" s="11" t="s">
        <v>91</v>
      </c>
      <c r="C98" s="23" t="s">
        <v>32</v>
      </c>
      <c r="D98" s="195">
        <v>1</v>
      </c>
      <c r="E98" s="152">
        <v>320000</v>
      </c>
      <c r="F98" s="181">
        <f t="shared" si="7"/>
        <v>320000</v>
      </c>
      <c r="G98" s="175"/>
    </row>
    <row r="99" spans="1:7" ht="12.75" x14ac:dyDescent="0.2">
      <c r="A99" s="24" t="s">
        <v>55</v>
      </c>
      <c r="B99" s="11" t="s">
        <v>102</v>
      </c>
      <c r="C99" s="23" t="s">
        <v>28</v>
      </c>
      <c r="D99" s="152">
        <f>F98</f>
        <v>320000</v>
      </c>
      <c r="E99" s="162"/>
      <c r="F99" s="181">
        <f t="shared" si="7"/>
        <v>0</v>
      </c>
      <c r="G99" s="175"/>
    </row>
    <row r="100" spans="1:7" ht="12.75" x14ac:dyDescent="0.2">
      <c r="A100" s="24" t="s">
        <v>57</v>
      </c>
      <c r="B100" s="11" t="s">
        <v>95</v>
      </c>
      <c r="C100" s="23" t="s">
        <v>32</v>
      </c>
      <c r="D100" s="195">
        <v>1</v>
      </c>
      <c r="E100" s="152">
        <v>400000</v>
      </c>
      <c r="F100" s="181">
        <f t="shared" si="7"/>
        <v>400000</v>
      </c>
      <c r="G100" s="175"/>
    </row>
    <row r="101" spans="1:7" ht="12.75" x14ac:dyDescent="0.2">
      <c r="A101" s="24" t="s">
        <v>59</v>
      </c>
      <c r="B101" s="11" t="s">
        <v>103</v>
      </c>
      <c r="C101" s="23" t="s">
        <v>28</v>
      </c>
      <c r="D101" s="152">
        <f>F100</f>
        <v>400000</v>
      </c>
      <c r="E101" s="162"/>
      <c r="F101" s="181">
        <f t="shared" si="7"/>
        <v>0</v>
      </c>
      <c r="G101" s="175"/>
    </row>
    <row r="102" spans="1:7" ht="12.75" x14ac:dyDescent="0.2">
      <c r="A102" s="24" t="s">
        <v>61</v>
      </c>
      <c r="B102" s="11" t="s">
        <v>104</v>
      </c>
      <c r="C102" s="23" t="s">
        <v>101</v>
      </c>
      <c r="D102" s="166">
        <v>1000</v>
      </c>
      <c r="E102" s="194"/>
      <c r="F102" s="181">
        <f t="shared" si="7"/>
        <v>0</v>
      </c>
      <c r="G102" s="175"/>
    </row>
    <row r="103" spans="1:7" ht="12.75" x14ac:dyDescent="0.2">
      <c r="A103" s="24" t="s">
        <v>65</v>
      </c>
      <c r="B103" s="11" t="s">
        <v>105</v>
      </c>
      <c r="C103" s="23" t="s">
        <v>32</v>
      </c>
      <c r="D103" s="195">
        <v>1</v>
      </c>
      <c r="E103" s="152">
        <v>450000</v>
      </c>
      <c r="F103" s="181">
        <f t="shared" si="7"/>
        <v>450000</v>
      </c>
      <c r="G103" s="175"/>
    </row>
    <row r="104" spans="1:7" ht="12.75" x14ac:dyDescent="0.2">
      <c r="A104" s="24" t="s">
        <v>92</v>
      </c>
      <c r="B104" s="11" t="s">
        <v>106</v>
      </c>
      <c r="C104" s="23" t="s">
        <v>28</v>
      </c>
      <c r="D104" s="152">
        <f>F103</f>
        <v>450000</v>
      </c>
      <c r="E104" s="162"/>
      <c r="F104" s="181">
        <f t="shared" si="7"/>
        <v>0</v>
      </c>
      <c r="G104" s="175"/>
    </row>
    <row r="105" spans="1:7" ht="12.75" x14ac:dyDescent="0.2">
      <c r="A105" s="24" t="s">
        <v>94</v>
      </c>
      <c r="B105" s="11" t="s">
        <v>107</v>
      </c>
      <c r="C105" s="23" t="s">
        <v>32</v>
      </c>
      <c r="D105" s="195">
        <v>1</v>
      </c>
      <c r="E105" s="152">
        <v>600000</v>
      </c>
      <c r="F105" s="181">
        <f t="shared" si="7"/>
        <v>600000</v>
      </c>
      <c r="G105" s="175"/>
    </row>
    <row r="106" spans="1:7" ht="12.75" x14ac:dyDescent="0.2">
      <c r="A106" s="24" t="s">
        <v>96</v>
      </c>
      <c r="B106" s="11" t="s">
        <v>108</v>
      </c>
      <c r="C106" s="23" t="s">
        <v>28</v>
      </c>
      <c r="D106" s="152">
        <f>F105</f>
        <v>600000</v>
      </c>
      <c r="E106" s="162"/>
      <c r="F106" s="181">
        <f t="shared" si="7"/>
        <v>0</v>
      </c>
      <c r="G106" s="175"/>
    </row>
    <row r="107" spans="1:7" ht="12.75" x14ac:dyDescent="0.2">
      <c r="A107" s="24" t="s">
        <v>109</v>
      </c>
      <c r="B107" s="11" t="s">
        <v>110</v>
      </c>
      <c r="C107" s="23" t="s">
        <v>77</v>
      </c>
      <c r="D107" s="195">
        <v>1</v>
      </c>
      <c r="E107" s="152">
        <v>1850000</v>
      </c>
      <c r="F107" s="181">
        <f t="shared" si="7"/>
        <v>1850000</v>
      </c>
      <c r="G107" s="175"/>
    </row>
    <row r="108" spans="1:7" ht="12.75" x14ac:dyDescent="0.2">
      <c r="A108" s="24" t="s">
        <v>111</v>
      </c>
      <c r="B108" s="11" t="s">
        <v>112</v>
      </c>
      <c r="C108" s="23" t="s">
        <v>28</v>
      </c>
      <c r="D108" s="152">
        <f>F107</f>
        <v>1850000</v>
      </c>
      <c r="E108" s="162"/>
      <c r="F108" s="181">
        <f>E108*D108</f>
        <v>0</v>
      </c>
      <c r="G108" s="175"/>
    </row>
    <row r="109" spans="1:7" ht="12.75" x14ac:dyDescent="0.2">
      <c r="A109" s="22"/>
      <c r="B109" s="11"/>
      <c r="C109" s="23"/>
      <c r="D109" s="152"/>
      <c r="E109" s="152"/>
      <c r="F109" s="182"/>
      <c r="G109" s="175"/>
    </row>
    <row r="110" spans="1:7" ht="12.75" x14ac:dyDescent="0.2">
      <c r="A110" s="5">
        <v>32.07</v>
      </c>
      <c r="B110" s="6" t="s">
        <v>113</v>
      </c>
      <c r="C110" s="23"/>
      <c r="D110" s="152"/>
      <c r="E110" s="152"/>
      <c r="F110" s="182"/>
      <c r="G110" s="175"/>
    </row>
    <row r="111" spans="1:7" ht="12.75" x14ac:dyDescent="0.2">
      <c r="A111" s="22" t="s">
        <v>9</v>
      </c>
      <c r="B111" s="11" t="s">
        <v>114</v>
      </c>
      <c r="C111" s="23" t="s">
        <v>32</v>
      </c>
      <c r="D111" s="195">
        <v>1</v>
      </c>
      <c r="E111" s="152">
        <v>2300500</v>
      </c>
      <c r="F111" s="181">
        <f>E111*D111</f>
        <v>2300500</v>
      </c>
      <c r="G111" s="175"/>
    </row>
    <row r="112" spans="1:7" ht="12.75" x14ac:dyDescent="0.2">
      <c r="A112" s="22" t="s">
        <v>12</v>
      </c>
      <c r="B112" s="190" t="s">
        <v>115</v>
      </c>
      <c r="C112" s="23" t="s">
        <v>28</v>
      </c>
      <c r="D112" s="152">
        <f>F111</f>
        <v>2300500</v>
      </c>
      <c r="E112" s="162"/>
      <c r="F112" s="181">
        <f>E112*D112</f>
        <v>0</v>
      </c>
      <c r="G112" s="175"/>
    </row>
    <row r="113" spans="1:6" ht="12.75" x14ac:dyDescent="0.2">
      <c r="A113" s="22"/>
      <c r="B113" s="229" t="s">
        <v>116</v>
      </c>
      <c r="C113" s="230"/>
      <c r="D113" s="230"/>
      <c r="E113" s="231"/>
      <c r="F113" s="20">
        <f>SUM(F12:F112)+SUM(F6:F9)</f>
        <v>28592580</v>
      </c>
    </row>
    <row r="114" spans="1:6" ht="12.75" x14ac:dyDescent="0.2">
      <c r="A114" s="196"/>
      <c r="B114" s="190"/>
      <c r="C114" s="23"/>
      <c r="D114" s="182"/>
      <c r="E114" s="182"/>
      <c r="F114" s="182"/>
    </row>
    <row r="115" spans="1:6" ht="15" customHeight="1" x14ac:dyDescent="0.2">
      <c r="A115" s="213">
        <v>3300</v>
      </c>
      <c r="B115" s="215" t="s">
        <v>117</v>
      </c>
      <c r="C115" s="215"/>
      <c r="D115" s="215"/>
      <c r="E115" s="215"/>
      <c r="F115" s="216"/>
    </row>
    <row r="116" spans="1:6" ht="15.75" customHeight="1" x14ac:dyDescent="0.2">
      <c r="A116" s="232"/>
      <c r="B116" s="215"/>
      <c r="C116" s="215"/>
      <c r="D116" s="215"/>
      <c r="E116" s="215"/>
      <c r="F116" s="216"/>
    </row>
    <row r="117" spans="1:6" ht="12.75" x14ac:dyDescent="0.2">
      <c r="A117" s="196">
        <v>33.01</v>
      </c>
      <c r="B117" s="36" t="s">
        <v>118</v>
      </c>
      <c r="C117" s="197"/>
      <c r="D117" s="198"/>
      <c r="E117" s="182"/>
      <c r="F117" s="181"/>
    </row>
    <row r="118" spans="1:6" ht="12.75" x14ac:dyDescent="0.2">
      <c r="A118" s="39" t="s">
        <v>9</v>
      </c>
      <c r="B118" s="199" t="s">
        <v>119</v>
      </c>
      <c r="C118" s="31" t="s">
        <v>120</v>
      </c>
      <c r="D118" s="166">
        <v>10</v>
      </c>
      <c r="E118" s="200"/>
      <c r="F118" s="181">
        <f>E118*D118</f>
        <v>0</v>
      </c>
    </row>
    <row r="119" spans="1:6" ht="12.75" x14ac:dyDescent="0.2">
      <c r="A119" s="38" t="s">
        <v>12</v>
      </c>
      <c r="B119" s="199" t="s">
        <v>121</v>
      </c>
      <c r="C119" s="34" t="s">
        <v>120</v>
      </c>
      <c r="D119" s="167">
        <v>20</v>
      </c>
      <c r="E119" s="200"/>
      <c r="F119" s="181">
        <f t="shared" ref="F119:F121" si="8">E119*D119</f>
        <v>0</v>
      </c>
    </row>
    <row r="120" spans="1:6" ht="12.75" x14ac:dyDescent="0.2">
      <c r="A120" s="39" t="s">
        <v>14</v>
      </c>
      <c r="B120" s="199" t="s">
        <v>122</v>
      </c>
      <c r="C120" s="32" t="s">
        <v>120</v>
      </c>
      <c r="D120" s="168">
        <v>80</v>
      </c>
      <c r="E120" s="200"/>
      <c r="F120" s="181">
        <f t="shared" si="8"/>
        <v>0</v>
      </c>
    </row>
    <row r="121" spans="1:6" ht="12.75" x14ac:dyDescent="0.2">
      <c r="A121" s="38" t="s">
        <v>16</v>
      </c>
      <c r="B121" s="199" t="s">
        <v>123</v>
      </c>
      <c r="C121" s="34" t="s">
        <v>120</v>
      </c>
      <c r="D121" s="167">
        <v>90</v>
      </c>
      <c r="E121" s="200"/>
      <c r="F121" s="181">
        <f t="shared" si="8"/>
        <v>0</v>
      </c>
    </row>
    <row r="122" spans="1:6" ht="12.75" x14ac:dyDescent="0.2">
      <c r="A122" s="22"/>
      <c r="B122" s="201"/>
      <c r="C122" s="202"/>
      <c r="D122" s="203"/>
      <c r="E122" s="198"/>
      <c r="F122" s="198"/>
    </row>
    <row r="123" spans="1:6" ht="12.75" x14ac:dyDescent="0.2">
      <c r="A123" s="37">
        <v>33.020000000000003</v>
      </c>
      <c r="B123" s="41" t="s">
        <v>124</v>
      </c>
      <c r="C123" s="34" t="s">
        <v>120</v>
      </c>
      <c r="D123" s="42"/>
      <c r="E123" s="66">
        <v>-1500</v>
      </c>
      <c r="F123" s="40" t="s">
        <v>125</v>
      </c>
    </row>
    <row r="124" spans="1:6" ht="12.75" x14ac:dyDescent="0.2">
      <c r="A124" s="48"/>
      <c r="B124" s="43"/>
      <c r="C124" s="33"/>
      <c r="D124" s="44"/>
      <c r="E124" s="45"/>
      <c r="F124" s="46"/>
    </row>
    <row r="125" spans="1:6" ht="26.25" customHeight="1" x14ac:dyDescent="0.2">
      <c r="A125" s="49">
        <v>33.03</v>
      </c>
      <c r="B125" s="217" t="s">
        <v>126</v>
      </c>
      <c r="C125" s="218"/>
      <c r="D125" s="218"/>
      <c r="E125" s="218"/>
      <c r="F125" s="219"/>
    </row>
    <row r="126" spans="1:6" ht="12.75" x14ac:dyDescent="0.2">
      <c r="A126" s="54" t="s">
        <v>14</v>
      </c>
      <c r="B126" s="50" t="s">
        <v>127</v>
      </c>
      <c r="C126" s="33" t="s">
        <v>120</v>
      </c>
      <c r="D126" s="169">
        <v>120</v>
      </c>
      <c r="E126" s="143"/>
      <c r="F126" s="51">
        <f>E126*D126</f>
        <v>0</v>
      </c>
    </row>
    <row r="127" spans="1:6" ht="12.75" x14ac:dyDescent="0.2">
      <c r="A127" s="52" t="s">
        <v>16</v>
      </c>
      <c r="B127" s="53" t="s">
        <v>128</v>
      </c>
      <c r="C127" s="33" t="s">
        <v>120</v>
      </c>
      <c r="D127" s="169">
        <v>300</v>
      </c>
      <c r="E127" s="143"/>
      <c r="F127" s="51">
        <f>E127*D127</f>
        <v>0</v>
      </c>
    </row>
    <row r="128" spans="1:6" ht="12.75" x14ac:dyDescent="0.2">
      <c r="A128" s="204"/>
      <c r="B128" s="205"/>
      <c r="C128" s="202"/>
      <c r="D128" s="206"/>
      <c r="E128" s="206"/>
      <c r="F128" s="203"/>
    </row>
    <row r="129" spans="1:7" ht="12.75" x14ac:dyDescent="0.2">
      <c r="A129" s="55">
        <v>33.04</v>
      </c>
      <c r="B129" s="246" t="s">
        <v>129</v>
      </c>
      <c r="C129" s="246"/>
      <c r="D129" s="246"/>
      <c r="E129" s="246"/>
      <c r="F129" s="247"/>
      <c r="G129" s="175"/>
    </row>
    <row r="130" spans="1:7" ht="25.5" x14ac:dyDescent="0.2">
      <c r="A130" s="59" t="s">
        <v>9</v>
      </c>
      <c r="B130" s="61" t="s">
        <v>130</v>
      </c>
      <c r="C130" s="60" t="s">
        <v>11</v>
      </c>
      <c r="D130" s="167">
        <v>2</v>
      </c>
      <c r="E130" s="64">
        <v>600000</v>
      </c>
      <c r="F130" s="65">
        <f>E130*D130</f>
        <v>1200000</v>
      </c>
      <c r="G130" s="175"/>
    </row>
    <row r="131" spans="1:7" ht="12.75" x14ac:dyDescent="0.2">
      <c r="A131" s="57" t="s">
        <v>12</v>
      </c>
      <c r="B131" s="62" t="s">
        <v>131</v>
      </c>
      <c r="C131" s="30" t="s">
        <v>28</v>
      </c>
      <c r="D131" s="170">
        <f>F130</f>
        <v>1200000</v>
      </c>
      <c r="E131" s="144"/>
      <c r="F131" s="65">
        <f t="shared" ref="F131:F133" si="9">E131*D131</f>
        <v>0</v>
      </c>
      <c r="G131" s="175"/>
    </row>
    <row r="132" spans="1:7" ht="25.5" x14ac:dyDescent="0.2">
      <c r="A132" s="59" t="s">
        <v>14</v>
      </c>
      <c r="B132" s="61" t="s">
        <v>132</v>
      </c>
      <c r="C132" s="60" t="s">
        <v>77</v>
      </c>
      <c r="D132" s="207">
        <v>1</v>
      </c>
      <c r="E132" s="64">
        <v>600000</v>
      </c>
      <c r="F132" s="65">
        <f t="shared" si="9"/>
        <v>600000</v>
      </c>
      <c r="G132" s="175"/>
    </row>
    <row r="133" spans="1:7" ht="12.75" x14ac:dyDescent="0.2">
      <c r="A133" s="58" t="s">
        <v>16</v>
      </c>
      <c r="B133" s="63" t="s">
        <v>133</v>
      </c>
      <c r="C133" s="47" t="s">
        <v>28</v>
      </c>
      <c r="D133" s="171">
        <f>F132</f>
        <v>600000</v>
      </c>
      <c r="E133" s="145"/>
      <c r="F133" s="66">
        <f t="shared" si="9"/>
        <v>0</v>
      </c>
      <c r="G133" s="175"/>
    </row>
    <row r="134" spans="1:7" ht="12.75" x14ac:dyDescent="0.2">
      <c r="A134" s="58"/>
      <c r="B134" s="248" t="s">
        <v>116</v>
      </c>
      <c r="C134" s="249"/>
      <c r="D134" s="249"/>
      <c r="E134" s="249"/>
      <c r="F134" s="51">
        <f>SUM(F130:F133)</f>
        <v>1800000</v>
      </c>
      <c r="G134" s="175"/>
    </row>
    <row r="135" spans="1:7" ht="12.75" x14ac:dyDescent="0.2">
      <c r="A135" s="57"/>
      <c r="B135" s="67"/>
      <c r="C135" s="68"/>
      <c r="D135" s="68"/>
      <c r="E135" s="68"/>
      <c r="F135" s="51"/>
      <c r="G135" s="175"/>
    </row>
    <row r="136" spans="1:7" ht="12.75" customHeight="1" x14ac:dyDescent="0.2">
      <c r="A136" s="213">
        <v>3400</v>
      </c>
      <c r="B136" s="215" t="s">
        <v>134</v>
      </c>
      <c r="C136" s="215"/>
      <c r="D136" s="215"/>
      <c r="E136" s="215"/>
      <c r="F136" s="216"/>
      <c r="G136" s="175"/>
    </row>
    <row r="137" spans="1:7" ht="15.75" customHeight="1" x14ac:dyDescent="0.2">
      <c r="A137" s="214"/>
      <c r="B137" s="215"/>
      <c r="C137" s="215"/>
      <c r="D137" s="215"/>
      <c r="E137" s="215"/>
      <c r="F137" s="216"/>
      <c r="G137" s="175"/>
    </row>
    <row r="138" spans="1:7" ht="12.75" x14ac:dyDescent="0.2">
      <c r="A138" s="76">
        <v>34.01</v>
      </c>
      <c r="B138" s="237" t="s">
        <v>135</v>
      </c>
      <c r="C138" s="238"/>
      <c r="D138" s="238"/>
      <c r="E138" s="238"/>
      <c r="F138" s="239"/>
      <c r="G138" s="175"/>
    </row>
    <row r="139" spans="1:7" ht="12.75" x14ac:dyDescent="0.2">
      <c r="A139" s="39" t="s">
        <v>9</v>
      </c>
      <c r="B139" s="199" t="s">
        <v>135</v>
      </c>
      <c r="C139" s="34" t="s">
        <v>32</v>
      </c>
      <c r="D139" s="207">
        <v>1</v>
      </c>
      <c r="E139" s="208">
        <v>1600000</v>
      </c>
      <c r="F139" s="181">
        <f>E139*D139</f>
        <v>1600000</v>
      </c>
      <c r="G139" s="175"/>
    </row>
    <row r="140" spans="1:7" ht="12.75" x14ac:dyDescent="0.2">
      <c r="A140" s="45" t="s">
        <v>12</v>
      </c>
      <c r="B140" s="209" t="s">
        <v>136</v>
      </c>
      <c r="C140" s="33" t="s">
        <v>28</v>
      </c>
      <c r="D140" s="150">
        <f>F139</f>
        <v>1600000</v>
      </c>
      <c r="E140" s="161"/>
      <c r="F140" s="181">
        <f>E140*D140</f>
        <v>0</v>
      </c>
      <c r="G140" s="175"/>
    </row>
    <row r="141" spans="1:7" ht="13.5" thickBot="1" x14ac:dyDescent="0.25">
      <c r="A141" s="7"/>
      <c r="B141" s="11"/>
      <c r="C141" s="70"/>
      <c r="D141" s="151"/>
      <c r="E141" s="19"/>
      <c r="F141" s="18"/>
      <c r="G141" s="175"/>
    </row>
    <row r="142" spans="1:7" ht="13.5" thickBot="1" x14ac:dyDescent="0.25">
      <c r="A142" s="71">
        <v>34.020000000000003</v>
      </c>
      <c r="B142" s="240" t="s">
        <v>137</v>
      </c>
      <c r="C142" s="241"/>
      <c r="D142" s="241"/>
      <c r="E142" s="241"/>
      <c r="F142" s="242"/>
      <c r="G142" s="175"/>
    </row>
    <row r="143" spans="1:7" ht="13.5" thickBot="1" x14ac:dyDescent="0.25">
      <c r="A143" s="72" t="s">
        <v>9</v>
      </c>
      <c r="B143" s="56" t="s">
        <v>138</v>
      </c>
      <c r="C143" s="29" t="s">
        <v>32</v>
      </c>
      <c r="D143" s="207">
        <v>1</v>
      </c>
      <c r="E143" s="152">
        <v>3100000</v>
      </c>
      <c r="F143" s="73">
        <f>E143*D143</f>
        <v>3100000</v>
      </c>
      <c r="G143" s="175"/>
    </row>
    <row r="144" spans="1:7" ht="13.5" thickBot="1" x14ac:dyDescent="0.25">
      <c r="A144" s="39" t="s">
        <v>12</v>
      </c>
      <c r="B144" s="27" t="s">
        <v>139</v>
      </c>
      <c r="C144" s="28" t="s">
        <v>28</v>
      </c>
      <c r="D144" s="152">
        <f>F143</f>
        <v>3100000</v>
      </c>
      <c r="E144" s="162"/>
      <c r="F144" s="73">
        <f>E144*D144</f>
        <v>0</v>
      </c>
      <c r="G144" s="175"/>
    </row>
    <row r="145" spans="1:6" ht="21" customHeight="1" x14ac:dyDescent="0.2">
      <c r="A145" s="8"/>
      <c r="B145" s="243" t="s">
        <v>140</v>
      </c>
      <c r="C145" s="244"/>
      <c r="D145" s="244"/>
      <c r="E145" s="245"/>
      <c r="F145" s="20">
        <f>SUM(F143:F144)+SUM(F139:F140)</f>
        <v>4700000</v>
      </c>
    </row>
    <row r="146" spans="1:6" ht="21" customHeight="1" x14ac:dyDescent="0.2">
      <c r="A146" s="96"/>
      <c r="B146" s="93"/>
      <c r="C146" s="94"/>
      <c r="D146" s="94"/>
      <c r="E146" s="95"/>
      <c r="F146" s="20"/>
    </row>
    <row r="147" spans="1:6" ht="13.5" thickBot="1" x14ac:dyDescent="0.25">
      <c r="A147" s="80" t="s">
        <v>141</v>
      </c>
      <c r="B147" s="75"/>
      <c r="C147" s="78"/>
      <c r="D147" s="79"/>
      <c r="E147" s="79"/>
      <c r="F147" s="77"/>
    </row>
    <row r="148" spans="1:6" ht="12.75" x14ac:dyDescent="0.2">
      <c r="A148" s="253" t="s">
        <v>142</v>
      </c>
      <c r="B148" s="253" t="s">
        <v>1</v>
      </c>
      <c r="C148" s="253" t="s">
        <v>2</v>
      </c>
      <c r="D148" s="253" t="s">
        <v>3</v>
      </c>
      <c r="E148" s="253" t="s">
        <v>4</v>
      </c>
      <c r="F148" s="253" t="s">
        <v>5</v>
      </c>
    </row>
    <row r="149" spans="1:6" ht="15.75" customHeight="1" thickBot="1" x14ac:dyDescent="0.25">
      <c r="A149" s="254"/>
      <c r="B149" s="254"/>
      <c r="C149" s="254"/>
      <c r="D149" s="254"/>
      <c r="E149" s="254"/>
      <c r="F149" s="254"/>
    </row>
    <row r="150" spans="1:6" ht="13.5" thickBot="1" x14ac:dyDescent="0.25">
      <c r="A150" s="81"/>
      <c r="B150" s="83"/>
      <c r="C150" s="84"/>
      <c r="D150" s="84"/>
      <c r="E150" s="84"/>
      <c r="F150" s="84"/>
    </row>
    <row r="151" spans="1:6" ht="12.75" x14ac:dyDescent="0.2">
      <c r="A151" s="266">
        <v>3500</v>
      </c>
      <c r="B151" s="268" t="s">
        <v>143</v>
      </c>
      <c r="C151" s="269"/>
      <c r="D151" s="269"/>
      <c r="E151" s="269"/>
      <c r="F151" s="270"/>
    </row>
    <row r="152" spans="1:6" ht="13.5" thickBot="1" x14ac:dyDescent="0.25">
      <c r="A152" s="267"/>
      <c r="B152" s="271"/>
      <c r="C152" s="272"/>
      <c r="D152" s="272"/>
      <c r="E152" s="272"/>
      <c r="F152" s="273"/>
    </row>
    <row r="153" spans="1:6" ht="26.25" thickBot="1" x14ac:dyDescent="0.25">
      <c r="A153" s="85">
        <v>35.01</v>
      </c>
      <c r="B153" s="83" t="s">
        <v>144</v>
      </c>
      <c r="C153" s="250"/>
      <c r="D153" s="251"/>
      <c r="E153" s="251"/>
      <c r="F153" s="252"/>
    </row>
    <row r="154" spans="1:6" ht="15" thickBot="1" x14ac:dyDescent="0.25">
      <c r="A154" s="91" t="s">
        <v>9</v>
      </c>
      <c r="B154" s="87" t="s">
        <v>145</v>
      </c>
      <c r="C154" s="84" t="s">
        <v>11</v>
      </c>
      <c r="D154" s="172">
        <v>18</v>
      </c>
      <c r="E154" s="146"/>
      <c r="F154" s="97">
        <f>E154*D154</f>
        <v>0</v>
      </c>
    </row>
    <row r="155" spans="1:6" ht="15" thickBot="1" x14ac:dyDescent="0.25">
      <c r="A155" s="91" t="s">
        <v>12</v>
      </c>
      <c r="B155" s="87" t="s">
        <v>13</v>
      </c>
      <c r="C155" s="84" t="s">
        <v>11</v>
      </c>
      <c r="D155" s="172">
        <v>18</v>
      </c>
      <c r="E155" s="146"/>
      <c r="F155" s="97">
        <f>E155*D155</f>
        <v>0</v>
      </c>
    </row>
    <row r="156" spans="1:6" ht="15" thickBot="1" x14ac:dyDescent="0.25">
      <c r="A156" s="86"/>
      <c r="B156" s="274"/>
      <c r="C156" s="275"/>
      <c r="D156" s="275"/>
      <c r="E156" s="275"/>
      <c r="F156" s="276"/>
    </row>
    <row r="157" spans="1:6" ht="13.5" thickBot="1" x14ac:dyDescent="0.25">
      <c r="A157" s="85">
        <v>35.020000000000003</v>
      </c>
      <c r="B157" s="83" t="s">
        <v>146</v>
      </c>
      <c r="C157" s="250"/>
      <c r="D157" s="251"/>
      <c r="E157" s="251"/>
      <c r="F157" s="252"/>
    </row>
    <row r="158" spans="1:6" ht="15" thickBot="1" x14ac:dyDescent="0.25">
      <c r="A158" s="91" t="s">
        <v>9</v>
      </c>
      <c r="B158" s="87" t="s">
        <v>147</v>
      </c>
      <c r="C158" s="84" t="s">
        <v>53</v>
      </c>
      <c r="D158" s="172">
        <v>9</v>
      </c>
      <c r="E158" s="146"/>
      <c r="F158" s="97">
        <f t="shared" ref="F158:F174" si="10">E158*D158</f>
        <v>0</v>
      </c>
    </row>
    <row r="159" spans="1:6" ht="15" thickBot="1" x14ac:dyDescent="0.25">
      <c r="A159" s="91" t="s">
        <v>12</v>
      </c>
      <c r="B159" s="87" t="s">
        <v>148</v>
      </c>
      <c r="C159" s="84" t="s">
        <v>53</v>
      </c>
      <c r="D159" s="172">
        <v>6</v>
      </c>
      <c r="E159" s="146"/>
      <c r="F159" s="97">
        <f t="shared" si="10"/>
        <v>0</v>
      </c>
    </row>
    <row r="160" spans="1:6" ht="26.25" thickBot="1" x14ac:dyDescent="0.25">
      <c r="A160" s="91" t="s">
        <v>14</v>
      </c>
      <c r="B160" s="87" t="s">
        <v>149</v>
      </c>
      <c r="C160" s="84" t="s">
        <v>53</v>
      </c>
      <c r="D160" s="172">
        <v>6</v>
      </c>
      <c r="E160" s="146"/>
      <c r="F160" s="97">
        <f t="shared" si="10"/>
        <v>0</v>
      </c>
    </row>
    <row r="161" spans="1:6" ht="15" thickBot="1" x14ac:dyDescent="0.25">
      <c r="A161" s="91" t="s">
        <v>16</v>
      </c>
      <c r="B161" s="87" t="s">
        <v>150</v>
      </c>
      <c r="C161" s="84"/>
      <c r="D161" s="84"/>
      <c r="E161" s="147"/>
      <c r="F161" s="82"/>
    </row>
    <row r="162" spans="1:6" ht="15" thickBot="1" x14ac:dyDescent="0.25">
      <c r="A162" s="88" t="s">
        <v>20</v>
      </c>
      <c r="B162" s="89" t="s">
        <v>151</v>
      </c>
      <c r="C162" s="84" t="s">
        <v>53</v>
      </c>
      <c r="D162" s="172">
        <v>6</v>
      </c>
      <c r="E162" s="146"/>
      <c r="F162" s="97">
        <f t="shared" si="10"/>
        <v>0</v>
      </c>
    </row>
    <row r="163" spans="1:6" ht="15" thickBot="1" x14ac:dyDescent="0.25">
      <c r="A163" s="88" t="s">
        <v>23</v>
      </c>
      <c r="B163" s="89" t="s">
        <v>152</v>
      </c>
      <c r="C163" s="84" t="s">
        <v>53</v>
      </c>
      <c r="D163" s="172">
        <v>6</v>
      </c>
      <c r="E163" s="146"/>
      <c r="F163" s="97">
        <f t="shared" si="10"/>
        <v>0</v>
      </c>
    </row>
    <row r="164" spans="1:6" ht="15" thickBot="1" x14ac:dyDescent="0.25">
      <c r="A164" s="88" t="s">
        <v>55</v>
      </c>
      <c r="B164" s="89" t="s">
        <v>153</v>
      </c>
      <c r="C164" s="84" t="s">
        <v>53</v>
      </c>
      <c r="D164" s="172">
        <v>6</v>
      </c>
      <c r="E164" s="146"/>
      <c r="F164" s="97">
        <f t="shared" si="10"/>
        <v>0</v>
      </c>
    </row>
    <row r="165" spans="1:6" ht="15" thickBot="1" x14ac:dyDescent="0.25">
      <c r="A165" s="88" t="s">
        <v>57</v>
      </c>
      <c r="B165" s="89" t="s">
        <v>154</v>
      </c>
      <c r="C165" s="84" t="s">
        <v>53</v>
      </c>
      <c r="D165" s="172">
        <v>6</v>
      </c>
      <c r="E165" s="146"/>
      <c r="F165" s="97">
        <f t="shared" si="10"/>
        <v>0</v>
      </c>
    </row>
    <row r="166" spans="1:6" ht="15" thickBot="1" x14ac:dyDescent="0.25">
      <c r="A166" s="88" t="s">
        <v>59</v>
      </c>
      <c r="B166" s="89" t="s">
        <v>155</v>
      </c>
      <c r="C166" s="84" t="s">
        <v>53</v>
      </c>
      <c r="D166" s="172">
        <v>6</v>
      </c>
      <c r="E166" s="146"/>
      <c r="F166" s="97">
        <f t="shared" si="10"/>
        <v>0</v>
      </c>
    </row>
    <row r="167" spans="1:6" ht="25.9" customHeight="1" thickBot="1" x14ac:dyDescent="0.25">
      <c r="A167" s="88" t="s">
        <v>61</v>
      </c>
      <c r="B167" s="89" t="s">
        <v>156</v>
      </c>
      <c r="C167" s="84" t="s">
        <v>53</v>
      </c>
      <c r="D167" s="172">
        <v>6</v>
      </c>
      <c r="E167" s="146"/>
      <c r="F167" s="97">
        <f t="shared" si="10"/>
        <v>0</v>
      </c>
    </row>
    <row r="168" spans="1:6" ht="13.5" thickBot="1" x14ac:dyDescent="0.25">
      <c r="A168" s="85">
        <v>35.03</v>
      </c>
      <c r="B168" s="83" t="s">
        <v>157</v>
      </c>
      <c r="C168" s="250"/>
      <c r="D168" s="251"/>
      <c r="E168" s="251"/>
      <c r="F168" s="252"/>
    </row>
    <row r="169" spans="1:6" ht="26.25" thickBot="1" x14ac:dyDescent="0.25">
      <c r="A169" s="91" t="s">
        <v>9</v>
      </c>
      <c r="B169" s="87" t="s">
        <v>158</v>
      </c>
      <c r="C169" s="84" t="s">
        <v>11</v>
      </c>
      <c r="D169" s="84">
        <v>18</v>
      </c>
      <c r="E169" s="148"/>
      <c r="F169" s="97">
        <f t="shared" si="10"/>
        <v>0</v>
      </c>
    </row>
    <row r="170" spans="1:6" ht="26.25" thickBot="1" x14ac:dyDescent="0.25">
      <c r="A170" s="91" t="s">
        <v>12</v>
      </c>
      <c r="B170" s="87" t="s">
        <v>159</v>
      </c>
      <c r="C170" s="84" t="s">
        <v>53</v>
      </c>
      <c r="D170" s="84">
        <v>3</v>
      </c>
      <c r="E170" s="148"/>
      <c r="F170" s="97">
        <f t="shared" si="10"/>
        <v>0</v>
      </c>
    </row>
    <row r="171" spans="1:6" ht="15" thickBot="1" x14ac:dyDescent="0.25">
      <c r="A171" s="91" t="s">
        <v>14</v>
      </c>
      <c r="B171" s="87" t="s">
        <v>160</v>
      </c>
      <c r="C171" s="84"/>
      <c r="D171" s="84"/>
      <c r="E171" s="148"/>
      <c r="F171" s="97">
        <f t="shared" si="10"/>
        <v>0</v>
      </c>
    </row>
    <row r="172" spans="1:6" ht="15" thickBot="1" x14ac:dyDescent="0.25">
      <c r="A172" s="88" t="s">
        <v>20</v>
      </c>
      <c r="B172" s="92" t="s">
        <v>161</v>
      </c>
      <c r="C172" s="84" t="s">
        <v>162</v>
      </c>
      <c r="D172" s="84">
        <v>1</v>
      </c>
      <c r="E172" s="148"/>
      <c r="F172" s="97">
        <f t="shared" si="10"/>
        <v>0</v>
      </c>
    </row>
    <row r="173" spans="1:6" ht="15" thickBot="1" x14ac:dyDescent="0.25">
      <c r="A173" s="88" t="s">
        <v>23</v>
      </c>
      <c r="B173" s="92" t="s">
        <v>163</v>
      </c>
      <c r="C173" s="84" t="s">
        <v>53</v>
      </c>
      <c r="D173" s="84">
        <v>3</v>
      </c>
      <c r="E173" s="148"/>
      <c r="F173" s="97">
        <f t="shared" si="10"/>
        <v>0</v>
      </c>
    </row>
    <row r="174" spans="1:6" ht="26.25" thickBot="1" x14ac:dyDescent="0.25">
      <c r="A174" s="91" t="s">
        <v>16</v>
      </c>
      <c r="B174" s="87" t="s">
        <v>164</v>
      </c>
      <c r="C174" s="84" t="s">
        <v>53</v>
      </c>
      <c r="D174" s="84">
        <v>6</v>
      </c>
      <c r="E174" s="148"/>
      <c r="F174" s="97">
        <f t="shared" si="10"/>
        <v>0</v>
      </c>
    </row>
    <row r="175" spans="1:6" ht="13.5" thickBot="1" x14ac:dyDescent="0.25">
      <c r="A175" s="86"/>
      <c r="B175" s="87"/>
      <c r="C175" s="84"/>
      <c r="D175" s="84"/>
      <c r="E175" s="84"/>
      <c r="F175" s="90"/>
    </row>
    <row r="176" spans="1:6" ht="13.5" thickBot="1" x14ac:dyDescent="0.25">
      <c r="A176" s="98">
        <v>35.04</v>
      </c>
      <c r="B176" s="99" t="s">
        <v>165</v>
      </c>
      <c r="C176" s="250"/>
      <c r="D176" s="251"/>
      <c r="E176" s="251"/>
      <c r="F176" s="255"/>
    </row>
    <row r="177" spans="1:6" ht="26.25" thickBot="1" x14ac:dyDescent="0.25">
      <c r="A177" s="91" t="s">
        <v>9</v>
      </c>
      <c r="B177" s="87" t="s">
        <v>166</v>
      </c>
      <c r="C177" s="84" t="s">
        <v>167</v>
      </c>
      <c r="D177" s="172">
        <v>3</v>
      </c>
      <c r="E177" s="148"/>
      <c r="F177" s="97">
        <f>E177*D177</f>
        <v>0</v>
      </c>
    </row>
    <row r="178" spans="1:6" ht="39" thickBot="1" x14ac:dyDescent="0.25">
      <c r="A178" s="91" t="s">
        <v>12</v>
      </c>
      <c r="B178" s="87" t="s">
        <v>168</v>
      </c>
      <c r="C178" s="84" t="s">
        <v>169</v>
      </c>
      <c r="D178" s="172">
        <v>9</v>
      </c>
      <c r="E178" s="148"/>
      <c r="F178" s="97">
        <f t="shared" ref="F178" si="11">E178*D178</f>
        <v>0</v>
      </c>
    </row>
    <row r="179" spans="1:6" ht="26.25" thickBot="1" x14ac:dyDescent="0.25">
      <c r="A179" s="91" t="s">
        <v>14</v>
      </c>
      <c r="B179" s="87" t="s">
        <v>170</v>
      </c>
      <c r="C179" s="84" t="s">
        <v>32</v>
      </c>
      <c r="D179" s="172">
        <v>1</v>
      </c>
      <c r="E179" s="100">
        <v>7500000</v>
      </c>
      <c r="F179" s="102">
        <f>E179*D179</f>
        <v>7500000</v>
      </c>
    </row>
    <row r="180" spans="1:6" ht="13.5" thickBot="1" x14ac:dyDescent="0.25">
      <c r="A180" s="91" t="s">
        <v>16</v>
      </c>
      <c r="B180" s="87" t="s">
        <v>171</v>
      </c>
      <c r="C180" s="84" t="s">
        <v>28</v>
      </c>
      <c r="D180" s="173">
        <f>F179</f>
        <v>7500000</v>
      </c>
      <c r="E180" s="149"/>
      <c r="F180" s="102">
        <f>E180*D180</f>
        <v>0</v>
      </c>
    </row>
    <row r="181" spans="1:6" ht="13.5" thickBot="1" x14ac:dyDescent="0.25">
      <c r="A181" s="91" t="s">
        <v>36</v>
      </c>
      <c r="B181" s="87" t="s">
        <v>172</v>
      </c>
      <c r="C181" s="84" t="s">
        <v>53</v>
      </c>
      <c r="D181" s="172">
        <v>3</v>
      </c>
      <c r="E181" s="148"/>
      <c r="F181" s="102">
        <f>E181*D181</f>
        <v>0</v>
      </c>
    </row>
    <row r="182" spans="1:6" ht="12.75" x14ac:dyDescent="0.2">
      <c r="A182" s="256"/>
      <c r="B182" s="258" t="s">
        <v>116</v>
      </c>
      <c r="C182" s="259"/>
      <c r="D182" s="259"/>
      <c r="E182" s="260"/>
      <c r="F182" s="264">
        <f>SUM(F177:F181)+SUM(F169:F174)+SUM(F162:F167)+SUM(F158:F160)+SUM(F154:F155)</f>
        <v>7500000</v>
      </c>
    </row>
    <row r="183" spans="1:6" ht="13.5" thickBot="1" x14ac:dyDescent="0.25">
      <c r="A183" s="257"/>
      <c r="B183" s="261"/>
      <c r="C183" s="262"/>
      <c r="D183" s="262"/>
      <c r="E183" s="263"/>
      <c r="F183" s="265"/>
    </row>
    <row r="184" spans="1:6" ht="12.75" x14ac:dyDescent="0.2">
      <c r="A184" s="279">
        <v>3600</v>
      </c>
      <c r="B184" s="268" t="s">
        <v>117</v>
      </c>
      <c r="C184" s="269"/>
      <c r="D184" s="269"/>
      <c r="E184" s="269"/>
      <c r="F184" s="270"/>
    </row>
    <row r="185" spans="1:6" ht="13.5" thickBot="1" x14ac:dyDescent="0.25">
      <c r="A185" s="280"/>
      <c r="B185" s="271"/>
      <c r="C185" s="272"/>
      <c r="D185" s="272"/>
      <c r="E185" s="272"/>
      <c r="F185" s="273"/>
    </row>
    <row r="186" spans="1:6" ht="13.5" thickBot="1" x14ac:dyDescent="0.25">
      <c r="A186" s="85">
        <v>36.01</v>
      </c>
      <c r="B186" s="83" t="s">
        <v>173</v>
      </c>
      <c r="C186" s="250"/>
      <c r="D186" s="251"/>
      <c r="E186" s="251"/>
      <c r="F186" s="252"/>
    </row>
    <row r="187" spans="1:6" ht="13.5" thickBot="1" x14ac:dyDescent="0.25">
      <c r="A187" s="91" t="s">
        <v>9</v>
      </c>
      <c r="B187" s="87" t="s">
        <v>121</v>
      </c>
      <c r="C187" s="84" t="s">
        <v>120</v>
      </c>
      <c r="D187" s="172">
        <v>5</v>
      </c>
      <c r="E187" s="148"/>
      <c r="F187" s="101">
        <f t="shared" ref="F187:F190" si="12">E187*D187</f>
        <v>0</v>
      </c>
    </row>
    <row r="188" spans="1:6" ht="13.5" thickBot="1" x14ac:dyDescent="0.25">
      <c r="A188" s="91" t="s">
        <v>12</v>
      </c>
      <c r="B188" s="87" t="s">
        <v>122</v>
      </c>
      <c r="C188" s="84" t="s">
        <v>120</v>
      </c>
      <c r="D188" s="172">
        <v>40</v>
      </c>
      <c r="E188" s="148"/>
      <c r="F188" s="101">
        <f t="shared" si="12"/>
        <v>0</v>
      </c>
    </row>
    <row r="189" spans="1:6" ht="13.5" thickBot="1" x14ac:dyDescent="0.25">
      <c r="A189" s="91" t="s">
        <v>14</v>
      </c>
      <c r="B189" s="87" t="s">
        <v>174</v>
      </c>
      <c r="C189" s="84" t="s">
        <v>120</v>
      </c>
      <c r="D189" s="172">
        <v>160</v>
      </c>
      <c r="E189" s="148"/>
      <c r="F189" s="101">
        <f t="shared" si="12"/>
        <v>0</v>
      </c>
    </row>
    <row r="190" spans="1:6" ht="13.5" thickBot="1" x14ac:dyDescent="0.25">
      <c r="A190" s="91" t="s">
        <v>16</v>
      </c>
      <c r="B190" s="87" t="s">
        <v>175</v>
      </c>
      <c r="C190" s="84" t="s">
        <v>120</v>
      </c>
      <c r="D190" s="172">
        <v>240</v>
      </c>
      <c r="E190" s="148"/>
      <c r="F190" s="101">
        <f t="shared" si="12"/>
        <v>0</v>
      </c>
    </row>
    <row r="191" spans="1:6" ht="13.5" thickBot="1" x14ac:dyDescent="0.25">
      <c r="A191" s="85">
        <v>36.020000000000003</v>
      </c>
      <c r="B191" s="83" t="s">
        <v>176</v>
      </c>
      <c r="C191" s="84"/>
      <c r="D191" s="172"/>
      <c r="E191" s="84"/>
      <c r="F191" s="90"/>
    </row>
    <row r="192" spans="1:6" ht="13.5" thickBot="1" x14ac:dyDescent="0.25">
      <c r="A192" s="91" t="s">
        <v>9</v>
      </c>
      <c r="B192" s="87" t="s">
        <v>177</v>
      </c>
      <c r="C192" s="84" t="s">
        <v>32</v>
      </c>
      <c r="D192" s="172">
        <v>1</v>
      </c>
      <c r="E192" s="100">
        <v>520000</v>
      </c>
      <c r="F192" s="101">
        <f>E192*D192</f>
        <v>520000</v>
      </c>
    </row>
    <row r="193" spans="1:6" ht="13.5" thickBot="1" x14ac:dyDescent="0.25">
      <c r="A193" s="91" t="s">
        <v>12</v>
      </c>
      <c r="B193" s="87" t="s">
        <v>178</v>
      </c>
      <c r="C193" s="84" t="s">
        <v>28</v>
      </c>
      <c r="D193" s="173">
        <f>F192</f>
        <v>520000</v>
      </c>
      <c r="E193" s="149"/>
      <c r="F193" s="101">
        <f>E193*D193</f>
        <v>0</v>
      </c>
    </row>
    <row r="194" spans="1:6" ht="13.5" thickBot="1" x14ac:dyDescent="0.25">
      <c r="A194" s="85">
        <v>36.03</v>
      </c>
      <c r="B194" s="83" t="s">
        <v>179</v>
      </c>
      <c r="C194" s="84"/>
      <c r="D194" s="172"/>
      <c r="E194" s="84"/>
      <c r="F194" s="90"/>
    </row>
    <row r="195" spans="1:6" ht="26.25" thickBot="1" x14ac:dyDescent="0.25">
      <c r="A195" s="91" t="s">
        <v>9</v>
      </c>
      <c r="B195" s="87" t="s">
        <v>180</v>
      </c>
      <c r="C195" s="84" t="s">
        <v>77</v>
      </c>
      <c r="D195" s="172">
        <v>1</v>
      </c>
      <c r="E195" s="100">
        <v>700000</v>
      </c>
      <c r="F195" s="101">
        <f>E195*D195</f>
        <v>700000</v>
      </c>
    </row>
    <row r="196" spans="1:6" ht="13.5" thickBot="1" x14ac:dyDescent="0.25">
      <c r="A196" s="91" t="s">
        <v>12</v>
      </c>
      <c r="B196" s="87" t="s">
        <v>181</v>
      </c>
      <c r="C196" s="84" t="s">
        <v>28</v>
      </c>
      <c r="D196" s="173">
        <f>F195</f>
        <v>700000</v>
      </c>
      <c r="E196" s="149"/>
      <c r="F196" s="90">
        <f>E196*D196</f>
        <v>0</v>
      </c>
    </row>
    <row r="197" spans="1:6" ht="12.75" x14ac:dyDescent="0.2">
      <c r="A197" s="256"/>
      <c r="B197" s="258" t="s">
        <v>116</v>
      </c>
      <c r="C197" s="259"/>
      <c r="D197" s="259"/>
      <c r="E197" s="260"/>
      <c r="F197" s="281">
        <f>SUM(F195:F196)+SUM(F187:F193)</f>
        <v>1220000</v>
      </c>
    </row>
    <row r="198" spans="1:6" ht="13.5" thickBot="1" x14ac:dyDescent="0.25">
      <c r="A198" s="257"/>
      <c r="B198" s="261"/>
      <c r="C198" s="262"/>
      <c r="D198" s="262"/>
      <c r="E198" s="263"/>
      <c r="F198" s="282"/>
    </row>
    <row r="199" spans="1:6" ht="12.75" x14ac:dyDescent="0.2">
      <c r="A199" s="279">
        <v>3700</v>
      </c>
      <c r="B199" s="268" t="s">
        <v>134</v>
      </c>
      <c r="C199" s="269"/>
      <c r="D199" s="269"/>
      <c r="E199" s="269"/>
      <c r="F199" s="270"/>
    </row>
    <row r="200" spans="1:6" ht="13.5" thickBot="1" x14ac:dyDescent="0.25">
      <c r="A200" s="280"/>
      <c r="B200" s="271"/>
      <c r="C200" s="272"/>
      <c r="D200" s="272"/>
      <c r="E200" s="272"/>
      <c r="F200" s="273"/>
    </row>
    <row r="201" spans="1:6" ht="13.5" thickBot="1" x14ac:dyDescent="0.25">
      <c r="A201" s="85">
        <v>37.01</v>
      </c>
      <c r="B201" s="83" t="s">
        <v>135</v>
      </c>
      <c r="C201" s="250"/>
      <c r="D201" s="251"/>
      <c r="E201" s="251"/>
      <c r="F201" s="252"/>
    </row>
    <row r="202" spans="1:6" ht="12.75" x14ac:dyDescent="0.2">
      <c r="A202" s="256" t="s">
        <v>9</v>
      </c>
      <c r="B202" s="256" t="s">
        <v>135</v>
      </c>
      <c r="C202" s="283" t="s">
        <v>32</v>
      </c>
      <c r="D202" s="285">
        <v>1</v>
      </c>
      <c r="E202" s="287">
        <v>450000</v>
      </c>
      <c r="F202" s="277">
        <f>E202*D202</f>
        <v>450000</v>
      </c>
    </row>
    <row r="203" spans="1:6" ht="13.5" thickBot="1" x14ac:dyDescent="0.25">
      <c r="A203" s="257"/>
      <c r="B203" s="257"/>
      <c r="C203" s="284"/>
      <c r="D203" s="286"/>
      <c r="E203" s="288"/>
      <c r="F203" s="278"/>
    </row>
    <row r="204" spans="1:6" ht="12.75" x14ac:dyDescent="0.2">
      <c r="A204" s="256" t="s">
        <v>12</v>
      </c>
      <c r="B204" s="256" t="s">
        <v>182</v>
      </c>
      <c r="C204" s="283" t="s">
        <v>28</v>
      </c>
      <c r="D204" s="305">
        <f>F202</f>
        <v>450000</v>
      </c>
      <c r="E204" s="307"/>
      <c r="F204" s="277">
        <f>E204*D204</f>
        <v>0</v>
      </c>
    </row>
    <row r="205" spans="1:6" ht="13.5" thickBot="1" x14ac:dyDescent="0.25">
      <c r="A205" s="257"/>
      <c r="B205" s="257"/>
      <c r="C205" s="284"/>
      <c r="D205" s="306"/>
      <c r="E205" s="308"/>
      <c r="F205" s="278"/>
    </row>
    <row r="206" spans="1:6" ht="13.5" thickBot="1" x14ac:dyDescent="0.25">
      <c r="A206" s="86"/>
      <c r="B206" s="87"/>
      <c r="C206" s="84"/>
      <c r="D206" s="84"/>
      <c r="E206" s="84"/>
      <c r="F206" s="90"/>
    </row>
    <row r="207" spans="1:6" ht="12.75" x14ac:dyDescent="0.2">
      <c r="A207" s="256"/>
      <c r="B207" s="258" t="s">
        <v>116</v>
      </c>
      <c r="C207" s="259"/>
      <c r="D207" s="259"/>
      <c r="E207" s="260"/>
      <c r="F207" s="281">
        <f>SUM(F202:F205)</f>
        <v>450000</v>
      </c>
    </row>
    <row r="208" spans="1:6" ht="13.5" thickBot="1" x14ac:dyDescent="0.25">
      <c r="A208" s="257"/>
      <c r="B208" s="261"/>
      <c r="C208" s="262"/>
      <c r="D208" s="262"/>
      <c r="E208" s="263"/>
      <c r="F208" s="267"/>
    </row>
    <row r="209" spans="1:4" ht="12.75" x14ac:dyDescent="0.2">
      <c r="A209" s="8"/>
      <c r="B209" s="8"/>
      <c r="C209" s="9"/>
      <c r="D209" s="175"/>
    </row>
    <row r="210" spans="1:4" ht="12.75" x14ac:dyDescent="0.2">
      <c r="A210" s="8"/>
      <c r="B210" s="8"/>
      <c r="C210" s="9"/>
      <c r="D210" s="175"/>
    </row>
    <row r="211" spans="1:4" ht="15" x14ac:dyDescent="0.2">
      <c r="A211" s="80" t="s">
        <v>183</v>
      </c>
      <c r="B211"/>
      <c r="C211"/>
      <c r="D211" s="175"/>
    </row>
    <row r="212" spans="1:4" ht="15" x14ac:dyDescent="0.2">
      <c r="A212" s="80"/>
      <c r="B212"/>
      <c r="C212"/>
      <c r="D212" s="175"/>
    </row>
    <row r="213" spans="1:4" ht="15" x14ac:dyDescent="0.2">
      <c r="A213" s="80"/>
      <c r="B213"/>
      <c r="C213"/>
      <c r="D213" s="175"/>
    </row>
    <row r="214" spans="1:4" ht="15" x14ac:dyDescent="0.2">
      <c r="A214" s="80" t="s">
        <v>184</v>
      </c>
      <c r="B214"/>
      <c r="C214"/>
      <c r="D214" s="175"/>
    </row>
    <row r="215" spans="1:4" ht="15" x14ac:dyDescent="0.2">
      <c r="A215" s="50"/>
      <c r="B215"/>
      <c r="C215"/>
      <c r="D215" s="175"/>
    </row>
    <row r="216" spans="1:4" ht="12.75" x14ac:dyDescent="0.2">
      <c r="A216" s="50">
        <v>3200</v>
      </c>
      <c r="B216" s="50" t="s">
        <v>185</v>
      </c>
      <c r="C216" s="50"/>
      <c r="D216" s="177">
        <f>F113</f>
        <v>28592580</v>
      </c>
    </row>
    <row r="217" spans="1:4" ht="15" x14ac:dyDescent="0.2">
      <c r="A217" s="50"/>
      <c r="B217"/>
      <c r="C217"/>
      <c r="D217" s="177"/>
    </row>
    <row r="218" spans="1:4" ht="12.75" x14ac:dyDescent="0.2">
      <c r="A218" s="50">
        <v>3300</v>
      </c>
      <c r="B218" s="50" t="s">
        <v>186</v>
      </c>
      <c r="C218" s="50"/>
      <c r="D218" s="177">
        <f>F134</f>
        <v>1800000</v>
      </c>
    </row>
    <row r="219" spans="1:4" ht="15" x14ac:dyDescent="0.2">
      <c r="A219" s="50"/>
      <c r="B219"/>
      <c r="C219"/>
      <c r="D219" s="177"/>
    </row>
    <row r="220" spans="1:4" ht="12.75" x14ac:dyDescent="0.2">
      <c r="A220" s="50">
        <v>3400</v>
      </c>
      <c r="B220" s="50" t="s">
        <v>187</v>
      </c>
      <c r="C220" s="50"/>
      <c r="D220" s="177">
        <f>F145</f>
        <v>4700000</v>
      </c>
    </row>
    <row r="221" spans="1:4" ht="15" x14ac:dyDescent="0.2">
      <c r="A221" s="50"/>
      <c r="B221"/>
      <c r="C221"/>
      <c r="D221" s="175"/>
    </row>
    <row r="222" spans="1:4" ht="15" x14ac:dyDescent="0.2">
      <c r="A222" s="80" t="s">
        <v>188</v>
      </c>
      <c r="B222"/>
      <c r="C222"/>
      <c r="D222" s="175"/>
    </row>
    <row r="223" spans="1:4" ht="15" x14ac:dyDescent="0.2">
      <c r="A223" s="50"/>
      <c r="B223"/>
      <c r="C223"/>
      <c r="D223" s="175"/>
    </row>
    <row r="224" spans="1:4" ht="15" x14ac:dyDescent="0.2">
      <c r="A224" s="80" t="s">
        <v>189</v>
      </c>
      <c r="B224" s="50"/>
      <c r="C224"/>
      <c r="D224" s="108">
        <f>SUM(D216:D220)</f>
        <v>35092580</v>
      </c>
    </row>
    <row r="225" spans="1:4" ht="15" x14ac:dyDescent="0.2">
      <c r="A225" s="50"/>
      <c r="B225"/>
      <c r="C225"/>
      <c r="D225" s="175"/>
    </row>
    <row r="226" spans="1:4" ht="15" x14ac:dyDescent="0.2">
      <c r="A226" s="80"/>
      <c r="B226"/>
      <c r="C226"/>
      <c r="D226" s="175"/>
    </row>
    <row r="227" spans="1:4" ht="15" x14ac:dyDescent="0.2">
      <c r="A227" s="80"/>
      <c r="B227"/>
      <c r="C227"/>
      <c r="D227" s="175"/>
    </row>
    <row r="228" spans="1:4" ht="15" x14ac:dyDescent="0.2">
      <c r="A228" s="80" t="s">
        <v>190</v>
      </c>
      <c r="B228"/>
      <c r="C228"/>
      <c r="D228" s="175"/>
    </row>
    <row r="229" spans="1:4" ht="15" x14ac:dyDescent="0.2">
      <c r="A229" s="50"/>
      <c r="B229"/>
      <c r="C229"/>
      <c r="D229" s="175"/>
    </row>
    <row r="230" spans="1:4" ht="12.75" x14ac:dyDescent="0.2">
      <c r="A230" s="50">
        <v>3500</v>
      </c>
      <c r="B230" s="50" t="s">
        <v>191</v>
      </c>
      <c r="C230" s="50"/>
      <c r="D230" s="177">
        <f>F182</f>
        <v>7500000</v>
      </c>
    </row>
    <row r="231" spans="1:4" ht="15" x14ac:dyDescent="0.2">
      <c r="A231" s="50"/>
      <c r="B231"/>
      <c r="C231"/>
      <c r="D231" s="175"/>
    </row>
    <row r="232" spans="1:4" ht="12.75" x14ac:dyDescent="0.2">
      <c r="A232" s="50">
        <v>3600</v>
      </c>
      <c r="B232" s="50" t="s">
        <v>117</v>
      </c>
      <c r="C232" s="50"/>
      <c r="D232" s="177">
        <f>F197</f>
        <v>1220000</v>
      </c>
    </row>
    <row r="233" spans="1:4" ht="15" x14ac:dyDescent="0.2">
      <c r="A233" s="50"/>
      <c r="B233"/>
      <c r="C233"/>
      <c r="D233" s="175"/>
    </row>
    <row r="234" spans="1:4" ht="12.75" x14ac:dyDescent="0.2">
      <c r="A234" s="50">
        <v>3700</v>
      </c>
      <c r="B234" s="50" t="s">
        <v>187</v>
      </c>
      <c r="C234" s="50"/>
      <c r="D234" s="177">
        <f>F207</f>
        <v>450000</v>
      </c>
    </row>
    <row r="235" spans="1:4" ht="15" x14ac:dyDescent="0.2">
      <c r="A235" s="50"/>
      <c r="B235"/>
      <c r="C235"/>
      <c r="D235" s="175"/>
    </row>
    <row r="236" spans="1:4" ht="15" x14ac:dyDescent="0.2">
      <c r="A236" s="80" t="s">
        <v>188</v>
      </c>
      <c r="B236"/>
      <c r="C236"/>
      <c r="D236" s="175"/>
    </row>
    <row r="237" spans="1:4" ht="15" x14ac:dyDescent="0.2">
      <c r="A237" s="50"/>
      <c r="B237"/>
      <c r="C237"/>
      <c r="D237" s="175"/>
    </row>
    <row r="238" spans="1:4" ht="15" x14ac:dyDescent="0.2">
      <c r="A238" s="80" t="s">
        <v>192</v>
      </c>
      <c r="B238" s="50"/>
      <c r="C238"/>
      <c r="D238" s="108">
        <f>SUM(D230:D234)</f>
        <v>9170000</v>
      </c>
    </row>
    <row r="239" spans="1:4" ht="12.75" x14ac:dyDescent="0.2">
      <c r="A239" s="8"/>
      <c r="B239" s="8"/>
      <c r="C239" s="9"/>
      <c r="D239" s="175"/>
    </row>
    <row r="240" spans="1:4" ht="12.75" x14ac:dyDescent="0.2">
      <c r="A240" s="8"/>
      <c r="B240" s="8"/>
      <c r="C240" s="9"/>
      <c r="D240" s="175"/>
    </row>
    <row r="241" spans="1:3" ht="12.75" x14ac:dyDescent="0.2">
      <c r="A241" s="8"/>
      <c r="B241" s="8"/>
      <c r="C241" s="9"/>
    </row>
    <row r="242" spans="1:3" ht="12.75" x14ac:dyDescent="0.2">
      <c r="A242" s="8"/>
      <c r="B242" s="8"/>
      <c r="C242" s="9"/>
    </row>
    <row r="243" spans="1:3" ht="12.75" x14ac:dyDescent="0.2">
      <c r="A243" s="8"/>
      <c r="B243" s="8"/>
      <c r="C243" s="9"/>
    </row>
    <row r="244" spans="1:3" ht="12.75" x14ac:dyDescent="0.2">
      <c r="A244" s="8"/>
      <c r="B244" s="8"/>
      <c r="C244" s="9"/>
    </row>
    <row r="245" spans="1:3" ht="12.75" x14ac:dyDescent="0.2">
      <c r="A245" s="8"/>
      <c r="B245" s="8"/>
      <c r="C245" s="9"/>
    </row>
    <row r="246" spans="1:3" ht="12.75" x14ac:dyDescent="0.2">
      <c r="A246" s="8"/>
      <c r="B246" s="8"/>
      <c r="C246" s="9"/>
    </row>
    <row r="247" spans="1:3" ht="12.75" x14ac:dyDescent="0.2">
      <c r="A247" s="8"/>
      <c r="B247" s="8"/>
      <c r="C247" s="9"/>
    </row>
    <row r="248" spans="1:3" ht="12.75" x14ac:dyDescent="0.2">
      <c r="A248" s="8"/>
      <c r="B248" s="8"/>
      <c r="C248" s="9"/>
    </row>
    <row r="249" spans="1:3" ht="12.75" x14ac:dyDescent="0.2">
      <c r="A249" s="8"/>
      <c r="B249" s="8"/>
      <c r="C249" s="9"/>
    </row>
    <row r="250" spans="1:3" ht="12.75" x14ac:dyDescent="0.2">
      <c r="A250" s="8"/>
      <c r="B250" s="8"/>
      <c r="C250" s="9"/>
    </row>
    <row r="251" spans="1:3" ht="12.75" x14ac:dyDescent="0.2">
      <c r="A251" s="8"/>
      <c r="B251" s="8"/>
      <c r="C251" s="9"/>
    </row>
    <row r="252" spans="1:3" ht="12.75" x14ac:dyDescent="0.2">
      <c r="A252" s="8"/>
      <c r="B252" s="8"/>
      <c r="C252" s="9"/>
    </row>
    <row r="253" spans="1:3" ht="12.75" x14ac:dyDescent="0.2">
      <c r="A253" s="8"/>
      <c r="B253" s="8"/>
      <c r="C253" s="9"/>
    </row>
    <row r="254" spans="1:3" ht="12.75" x14ac:dyDescent="0.2">
      <c r="A254" s="8"/>
      <c r="B254" s="8"/>
      <c r="C254" s="9"/>
    </row>
    <row r="255" spans="1:3" ht="12.75" x14ac:dyDescent="0.2">
      <c r="A255" s="8"/>
      <c r="B255" s="8"/>
      <c r="C255" s="9"/>
    </row>
    <row r="256" spans="1:3" ht="12.75" x14ac:dyDescent="0.2">
      <c r="A256" s="8"/>
      <c r="B256" s="8"/>
      <c r="C256" s="9"/>
    </row>
    <row r="257" spans="1:3" ht="12.75" x14ac:dyDescent="0.2">
      <c r="A257" s="8"/>
      <c r="B257" s="8"/>
      <c r="C257" s="9"/>
    </row>
    <row r="258" spans="1:3" ht="12.75" x14ac:dyDescent="0.2">
      <c r="A258" s="8"/>
      <c r="B258" s="8"/>
      <c r="C258" s="9"/>
    </row>
    <row r="259" spans="1:3" ht="12.75" x14ac:dyDescent="0.2">
      <c r="A259" s="8"/>
      <c r="B259" s="8"/>
      <c r="C259" s="9"/>
    </row>
    <row r="260" spans="1:3" ht="12.75" x14ac:dyDescent="0.2">
      <c r="A260" s="8"/>
      <c r="B260" s="8"/>
      <c r="C260" s="9"/>
    </row>
    <row r="261" spans="1:3" ht="12.75" x14ac:dyDescent="0.2">
      <c r="A261" s="8"/>
      <c r="B261" s="8"/>
      <c r="C261" s="9"/>
    </row>
    <row r="262" spans="1:3" ht="12.75" x14ac:dyDescent="0.2">
      <c r="A262" s="8"/>
      <c r="B262" s="8"/>
      <c r="C262" s="9"/>
    </row>
    <row r="263" spans="1:3" ht="12.75" x14ac:dyDescent="0.2">
      <c r="A263" s="8"/>
      <c r="B263" s="8"/>
      <c r="C263" s="9"/>
    </row>
    <row r="264" spans="1:3" ht="12.75" x14ac:dyDescent="0.2">
      <c r="A264" s="8"/>
      <c r="B264" s="8"/>
      <c r="C264" s="9"/>
    </row>
    <row r="265" spans="1:3" ht="12.75" x14ac:dyDescent="0.2">
      <c r="A265" s="8"/>
      <c r="B265" s="8"/>
      <c r="C265" s="9"/>
    </row>
    <row r="266" spans="1:3" ht="12.75" x14ac:dyDescent="0.2">
      <c r="A266" s="8"/>
      <c r="B266" s="8"/>
      <c r="C266" s="9"/>
    </row>
    <row r="267" spans="1:3" ht="12.75" x14ac:dyDescent="0.2">
      <c r="A267" s="8"/>
      <c r="B267" s="8"/>
      <c r="C267" s="9"/>
    </row>
    <row r="268" spans="1:3" ht="12.75" x14ac:dyDescent="0.2">
      <c r="A268" s="8"/>
      <c r="B268" s="8"/>
      <c r="C268" s="9"/>
    </row>
    <row r="269" spans="1:3" ht="12.75" x14ac:dyDescent="0.2">
      <c r="A269" s="8"/>
      <c r="B269" s="8"/>
      <c r="C269" s="9"/>
    </row>
    <row r="270" spans="1:3" ht="12.75" x14ac:dyDescent="0.2">
      <c r="A270" s="8"/>
      <c r="B270" s="8"/>
      <c r="C270" s="9"/>
    </row>
    <row r="271" spans="1:3" ht="12.75" x14ac:dyDescent="0.2">
      <c r="A271" s="8"/>
      <c r="B271" s="8"/>
      <c r="C271" s="9"/>
    </row>
    <row r="272" spans="1:3" ht="12.75" x14ac:dyDescent="0.2">
      <c r="A272" s="8"/>
      <c r="B272" s="8"/>
      <c r="C272" s="9"/>
    </row>
    <row r="273" spans="1:3" ht="12.75" x14ac:dyDescent="0.2">
      <c r="A273" s="8"/>
      <c r="B273" s="8"/>
      <c r="C273" s="9"/>
    </row>
    <row r="274" spans="1:3" ht="12.75" x14ac:dyDescent="0.2">
      <c r="A274" s="8"/>
      <c r="B274" s="8"/>
      <c r="C274" s="9"/>
    </row>
    <row r="275" spans="1:3" ht="12.75" x14ac:dyDescent="0.2">
      <c r="A275" s="8"/>
      <c r="B275" s="8"/>
      <c r="C275" s="9"/>
    </row>
    <row r="276" spans="1:3" ht="12.75" x14ac:dyDescent="0.2">
      <c r="A276" s="8"/>
      <c r="B276" s="8"/>
      <c r="C276" s="9"/>
    </row>
    <row r="277" spans="1:3" ht="12.75" x14ac:dyDescent="0.2">
      <c r="A277" s="8"/>
      <c r="B277" s="8"/>
      <c r="C277" s="9"/>
    </row>
    <row r="278" spans="1:3" ht="12.75" x14ac:dyDescent="0.2">
      <c r="A278" s="8"/>
      <c r="B278" s="8"/>
      <c r="C278" s="9"/>
    </row>
    <row r="279" spans="1:3" ht="12.75" x14ac:dyDescent="0.2">
      <c r="A279" s="8"/>
      <c r="B279" s="8"/>
      <c r="C279" s="9"/>
    </row>
    <row r="280" spans="1:3" ht="12.75" x14ac:dyDescent="0.2">
      <c r="A280" s="8"/>
      <c r="B280" s="8"/>
      <c r="C280" s="9"/>
    </row>
    <row r="281" spans="1:3" ht="12.75" x14ac:dyDescent="0.2">
      <c r="A281" s="8"/>
      <c r="B281" s="8"/>
      <c r="C281" s="9"/>
    </row>
    <row r="282" spans="1:3" ht="12.75" x14ac:dyDescent="0.2">
      <c r="A282" s="8"/>
      <c r="B282" s="8"/>
      <c r="C282" s="9"/>
    </row>
    <row r="283" spans="1:3" ht="12.75" x14ac:dyDescent="0.2">
      <c r="A283" s="8"/>
      <c r="B283" s="8"/>
      <c r="C283" s="9"/>
    </row>
    <row r="284" spans="1:3" ht="12.75" x14ac:dyDescent="0.2">
      <c r="A284" s="8"/>
      <c r="B284" s="8"/>
      <c r="C284" s="9"/>
    </row>
    <row r="285" spans="1:3" ht="12.75" x14ac:dyDescent="0.2">
      <c r="A285" s="8"/>
      <c r="B285" s="8"/>
      <c r="C285" s="9"/>
    </row>
    <row r="286" spans="1:3" ht="12.75" x14ac:dyDescent="0.2">
      <c r="A286" s="8"/>
      <c r="B286" s="8"/>
      <c r="C286" s="9"/>
    </row>
    <row r="287" spans="1:3" ht="12.75" x14ac:dyDescent="0.2">
      <c r="A287" s="8"/>
      <c r="B287" s="8"/>
      <c r="C287" s="9"/>
    </row>
    <row r="288" spans="1:3" ht="12.75" x14ac:dyDescent="0.2">
      <c r="A288" s="8"/>
      <c r="B288" s="8"/>
      <c r="C288" s="9"/>
    </row>
    <row r="289" spans="1:3" ht="12.75" x14ac:dyDescent="0.2">
      <c r="A289" s="8"/>
      <c r="B289" s="8"/>
      <c r="C289" s="9"/>
    </row>
    <row r="290" spans="1:3" ht="12.75" x14ac:dyDescent="0.2">
      <c r="A290" s="8"/>
      <c r="B290" s="8"/>
      <c r="C290" s="9"/>
    </row>
    <row r="291" spans="1:3" ht="12.75" x14ac:dyDescent="0.2">
      <c r="A291" s="8"/>
      <c r="B291" s="8"/>
      <c r="C291" s="9"/>
    </row>
    <row r="292" spans="1:3" ht="12.75" x14ac:dyDescent="0.2">
      <c r="A292" s="8"/>
      <c r="B292" s="8"/>
      <c r="C292" s="9"/>
    </row>
    <row r="293" spans="1:3" ht="12.75" x14ac:dyDescent="0.2">
      <c r="A293" s="8"/>
      <c r="B293" s="8"/>
      <c r="C293" s="9"/>
    </row>
    <row r="294" spans="1:3" ht="12.75" x14ac:dyDescent="0.2">
      <c r="A294" s="8"/>
      <c r="B294" s="8"/>
      <c r="C294" s="9"/>
    </row>
    <row r="295" spans="1:3" ht="12.75" x14ac:dyDescent="0.2">
      <c r="A295" s="8"/>
      <c r="B295" s="8"/>
      <c r="C295" s="9"/>
    </row>
    <row r="296" spans="1:3" ht="12.75" x14ac:dyDescent="0.2">
      <c r="A296" s="8"/>
      <c r="B296" s="8"/>
      <c r="C296" s="9"/>
    </row>
    <row r="297" spans="1:3" ht="12.75" x14ac:dyDescent="0.2">
      <c r="A297" s="8"/>
      <c r="B297" s="8"/>
      <c r="C297" s="9"/>
    </row>
    <row r="298" spans="1:3" ht="12.75" x14ac:dyDescent="0.2">
      <c r="A298" s="8"/>
      <c r="B298" s="8"/>
      <c r="C298" s="9"/>
    </row>
    <row r="299" spans="1:3" ht="12.75" x14ac:dyDescent="0.2">
      <c r="A299" s="8"/>
      <c r="B299" s="8"/>
      <c r="C299" s="9"/>
    </row>
    <row r="300" spans="1:3" ht="12.75" x14ac:dyDescent="0.2">
      <c r="A300" s="8"/>
      <c r="B300" s="8"/>
      <c r="C300" s="9"/>
    </row>
    <row r="301" spans="1:3" ht="12.75" x14ac:dyDescent="0.2">
      <c r="A301" s="8"/>
      <c r="B301" s="8"/>
      <c r="C301" s="9"/>
    </row>
    <row r="302" spans="1:3" ht="12.75" x14ac:dyDescent="0.2">
      <c r="A302" s="8"/>
      <c r="B302" s="8"/>
      <c r="C302" s="9"/>
    </row>
    <row r="303" spans="1:3" ht="12.75" x14ac:dyDescent="0.2">
      <c r="A303" s="8"/>
      <c r="B303" s="8"/>
      <c r="C303" s="9"/>
    </row>
    <row r="304" spans="1:3" ht="12.75" x14ac:dyDescent="0.2">
      <c r="A304" s="8"/>
      <c r="B304" s="8"/>
      <c r="C304" s="9"/>
    </row>
    <row r="305" spans="1:3" ht="12.75" x14ac:dyDescent="0.2">
      <c r="A305" s="8"/>
      <c r="B305" s="8"/>
      <c r="C305" s="9"/>
    </row>
    <row r="306" spans="1:3" ht="12.75" x14ac:dyDescent="0.2">
      <c r="A306" s="8"/>
      <c r="B306" s="8"/>
      <c r="C306" s="9"/>
    </row>
    <row r="307" spans="1:3" ht="12.75" x14ac:dyDescent="0.2">
      <c r="A307" s="8"/>
      <c r="B307" s="8"/>
      <c r="C307" s="9"/>
    </row>
    <row r="308" spans="1:3" ht="12.75" x14ac:dyDescent="0.2">
      <c r="A308" s="8"/>
      <c r="B308" s="8"/>
      <c r="C308" s="9"/>
    </row>
    <row r="309" spans="1:3" ht="12.75" x14ac:dyDescent="0.2">
      <c r="A309" s="8"/>
      <c r="B309" s="8"/>
      <c r="C309" s="9"/>
    </row>
    <row r="310" spans="1:3" ht="12.75" x14ac:dyDescent="0.2">
      <c r="A310" s="8"/>
      <c r="B310" s="8"/>
      <c r="C310" s="9"/>
    </row>
    <row r="311" spans="1:3" ht="12.75" x14ac:dyDescent="0.2">
      <c r="A311" s="8"/>
      <c r="B311" s="8"/>
      <c r="C311" s="9"/>
    </row>
    <row r="312" spans="1:3" ht="12.75" x14ac:dyDescent="0.2">
      <c r="A312" s="8"/>
      <c r="B312" s="8"/>
      <c r="C312" s="9"/>
    </row>
    <row r="313" spans="1:3" ht="12.75" x14ac:dyDescent="0.2">
      <c r="A313" s="8"/>
      <c r="B313" s="8"/>
      <c r="C313" s="9"/>
    </row>
    <row r="314" spans="1:3" ht="12.75" x14ac:dyDescent="0.2">
      <c r="A314" s="8"/>
      <c r="B314" s="8"/>
      <c r="C314" s="9"/>
    </row>
    <row r="315" spans="1:3" ht="12.75" x14ac:dyDescent="0.2">
      <c r="A315" s="8"/>
      <c r="B315" s="8"/>
      <c r="C315" s="9"/>
    </row>
    <row r="316" spans="1:3" ht="12.75" x14ac:dyDescent="0.2">
      <c r="A316" s="8"/>
      <c r="B316" s="8"/>
      <c r="C316" s="9"/>
    </row>
    <row r="317" spans="1:3" ht="12.75" x14ac:dyDescent="0.2">
      <c r="A317" s="8"/>
      <c r="B317" s="8"/>
      <c r="C317" s="9"/>
    </row>
    <row r="318" spans="1:3" ht="12" customHeight="1" x14ac:dyDescent="0.2">
      <c r="A318" s="8"/>
      <c r="B318" s="8"/>
      <c r="C318" s="9"/>
    </row>
    <row r="319" spans="1:3" ht="12" customHeight="1" x14ac:dyDescent="0.2">
      <c r="A319" s="8"/>
      <c r="B319" s="8"/>
      <c r="C319" s="9"/>
    </row>
    <row r="320" spans="1:3" ht="12" customHeight="1" x14ac:dyDescent="0.2">
      <c r="A320" s="8"/>
      <c r="B320" s="8"/>
      <c r="C320" s="9"/>
    </row>
    <row r="321" spans="1:3" ht="12" customHeight="1" x14ac:dyDescent="0.2">
      <c r="A321" s="8"/>
      <c r="B321" s="8"/>
      <c r="C321" s="9"/>
    </row>
    <row r="322" spans="1:3" ht="12" customHeight="1" x14ac:dyDescent="0.2">
      <c r="A322" s="8"/>
      <c r="B322" s="8"/>
      <c r="C322" s="9"/>
    </row>
    <row r="323" spans="1:3" ht="12" customHeight="1" x14ac:dyDescent="0.2">
      <c r="A323" s="8"/>
      <c r="B323" s="8"/>
      <c r="C323" s="9"/>
    </row>
    <row r="324" spans="1:3" ht="12" customHeight="1" x14ac:dyDescent="0.2">
      <c r="A324" s="8"/>
      <c r="B324" s="8"/>
      <c r="C324" s="9"/>
    </row>
    <row r="325" spans="1:3" ht="12" customHeight="1" x14ac:dyDescent="0.2">
      <c r="A325" s="8"/>
      <c r="B325" s="8"/>
      <c r="C325" s="9"/>
    </row>
    <row r="326" spans="1:3" ht="12" customHeight="1" x14ac:dyDescent="0.2">
      <c r="A326" s="8"/>
      <c r="B326" s="8"/>
      <c r="C326" s="9"/>
    </row>
    <row r="327" spans="1:3" ht="12" customHeight="1" x14ac:dyDescent="0.2">
      <c r="A327" s="8"/>
      <c r="B327" s="8"/>
      <c r="C327" s="9"/>
    </row>
    <row r="328" spans="1:3" ht="12" customHeight="1" x14ac:dyDescent="0.2">
      <c r="A328" s="8"/>
      <c r="B328" s="8"/>
      <c r="C328" s="9"/>
    </row>
    <row r="329" spans="1:3" ht="12" customHeight="1" x14ac:dyDescent="0.2">
      <c r="A329" s="8"/>
      <c r="B329" s="8"/>
      <c r="C329" s="9"/>
    </row>
    <row r="330" spans="1:3" ht="12" customHeight="1" x14ac:dyDescent="0.2">
      <c r="A330" s="8"/>
      <c r="B330" s="8"/>
      <c r="C330" s="9"/>
    </row>
    <row r="331" spans="1:3" ht="12" customHeight="1" x14ac:dyDescent="0.2">
      <c r="A331" s="8"/>
      <c r="B331" s="8"/>
      <c r="C331" s="9"/>
    </row>
    <row r="332" spans="1:3" ht="12" customHeight="1" x14ac:dyDescent="0.2">
      <c r="A332" s="8"/>
      <c r="B332" s="8"/>
      <c r="C332" s="9"/>
    </row>
    <row r="333" spans="1:3" ht="12" customHeight="1" x14ac:dyDescent="0.2">
      <c r="A333" s="8"/>
      <c r="B333" s="8"/>
      <c r="C333" s="9"/>
    </row>
    <row r="334" spans="1:3" ht="12" customHeight="1" x14ac:dyDescent="0.2">
      <c r="A334" s="8"/>
      <c r="B334" s="8"/>
      <c r="C334" s="9"/>
    </row>
    <row r="335" spans="1:3" ht="12" customHeight="1" x14ac:dyDescent="0.2">
      <c r="A335" s="8"/>
      <c r="B335" s="8"/>
      <c r="C335" s="9"/>
    </row>
    <row r="336" spans="1:3" ht="12" customHeight="1" x14ac:dyDescent="0.2">
      <c r="A336" s="8"/>
      <c r="B336" s="8"/>
      <c r="C336" s="9"/>
    </row>
    <row r="337" spans="1:3" ht="12" customHeight="1" x14ac:dyDescent="0.2">
      <c r="A337" s="8"/>
      <c r="B337" s="8"/>
      <c r="C337" s="9"/>
    </row>
    <row r="338" spans="1:3" ht="12" customHeight="1" x14ac:dyDescent="0.2">
      <c r="A338" s="8"/>
      <c r="B338" s="8"/>
      <c r="C338" s="9"/>
    </row>
    <row r="339" spans="1:3" ht="12" customHeight="1" x14ac:dyDescent="0.2">
      <c r="A339" s="8"/>
      <c r="B339" s="8"/>
      <c r="C339" s="9"/>
    </row>
    <row r="340" spans="1:3" ht="12" customHeight="1" x14ac:dyDescent="0.2">
      <c r="A340" s="8"/>
      <c r="B340" s="8"/>
      <c r="C340" s="9"/>
    </row>
    <row r="341" spans="1:3" ht="12" customHeight="1" x14ac:dyDescent="0.2">
      <c r="A341" s="8"/>
      <c r="B341" s="8"/>
      <c r="C341" s="9"/>
    </row>
    <row r="342" spans="1:3" ht="12" customHeight="1" x14ac:dyDescent="0.2">
      <c r="A342" s="8"/>
      <c r="B342" s="8"/>
      <c r="C342" s="9"/>
    </row>
    <row r="343" spans="1:3" ht="12" customHeight="1" x14ac:dyDescent="0.2">
      <c r="A343" s="8"/>
      <c r="B343" s="8"/>
      <c r="C343" s="9"/>
    </row>
    <row r="344" spans="1:3" ht="12" customHeight="1" x14ac:dyDescent="0.2">
      <c r="A344" s="8"/>
      <c r="B344" s="8"/>
      <c r="C344" s="9"/>
    </row>
    <row r="345" spans="1:3" ht="12" customHeight="1" x14ac:dyDescent="0.2">
      <c r="A345" s="8"/>
      <c r="B345" s="8"/>
      <c r="C345" s="9"/>
    </row>
    <row r="346" spans="1:3" ht="12" customHeight="1" x14ac:dyDescent="0.2">
      <c r="A346" s="8"/>
      <c r="B346" s="8"/>
      <c r="C346" s="9"/>
    </row>
    <row r="347" spans="1:3" ht="12" customHeight="1" x14ac:dyDescent="0.2">
      <c r="A347" s="8"/>
      <c r="B347" s="8"/>
      <c r="C347" s="9"/>
    </row>
    <row r="348" spans="1:3" ht="12" customHeight="1" x14ac:dyDescent="0.2">
      <c r="A348" s="8"/>
      <c r="B348" s="8"/>
      <c r="C348" s="9"/>
    </row>
    <row r="349" spans="1:3" ht="12" customHeight="1" x14ac:dyDescent="0.2">
      <c r="A349" s="8"/>
      <c r="B349" s="8"/>
      <c r="C349" s="9"/>
    </row>
    <row r="350" spans="1:3" ht="12" customHeight="1" x14ac:dyDescent="0.2">
      <c r="A350" s="8"/>
      <c r="B350" s="8"/>
      <c r="C350" s="9"/>
    </row>
    <row r="351" spans="1:3" ht="12" customHeight="1" x14ac:dyDescent="0.2">
      <c r="A351" s="8"/>
      <c r="B351" s="8"/>
      <c r="C351" s="9"/>
    </row>
    <row r="352" spans="1:3" ht="12" customHeight="1" x14ac:dyDescent="0.2">
      <c r="A352" s="8"/>
      <c r="B352" s="8"/>
      <c r="C352" s="9"/>
    </row>
    <row r="353" spans="1:3" ht="12" customHeight="1" x14ac:dyDescent="0.2">
      <c r="A353" s="8"/>
      <c r="B353" s="8"/>
      <c r="C353" s="9"/>
    </row>
    <row r="354" spans="1:3" ht="12" customHeight="1" x14ac:dyDescent="0.2">
      <c r="A354" s="8"/>
      <c r="B354" s="8"/>
      <c r="C354" s="9"/>
    </row>
    <row r="355" spans="1:3" ht="12" customHeight="1" x14ac:dyDescent="0.2">
      <c r="A355" s="8"/>
      <c r="B355" s="8"/>
      <c r="C355" s="9"/>
    </row>
    <row r="356" spans="1:3" ht="12" customHeight="1" x14ac:dyDescent="0.2">
      <c r="A356" s="8"/>
      <c r="B356" s="8"/>
      <c r="C356" s="9"/>
    </row>
    <row r="357" spans="1:3" ht="12" customHeight="1" x14ac:dyDescent="0.2">
      <c r="A357" s="8"/>
      <c r="B357" s="8"/>
      <c r="C357" s="9"/>
    </row>
    <row r="358" spans="1:3" ht="12" customHeight="1" x14ac:dyDescent="0.2">
      <c r="A358" s="8"/>
      <c r="B358" s="8"/>
      <c r="C358" s="9"/>
    </row>
    <row r="359" spans="1:3" ht="12" customHeight="1" x14ac:dyDescent="0.2">
      <c r="A359" s="8"/>
      <c r="B359" s="8"/>
      <c r="C359" s="9"/>
    </row>
    <row r="360" spans="1:3" ht="12" customHeight="1" x14ac:dyDescent="0.2">
      <c r="A360" s="8"/>
      <c r="B360" s="8"/>
      <c r="C360" s="9"/>
    </row>
    <row r="361" spans="1:3" ht="12" customHeight="1" x14ac:dyDescent="0.2">
      <c r="A361" s="8"/>
      <c r="B361" s="8"/>
      <c r="C361" s="9"/>
    </row>
    <row r="362" spans="1:3" ht="12" customHeight="1" x14ac:dyDescent="0.2">
      <c r="A362" s="8"/>
      <c r="B362" s="8"/>
      <c r="C362" s="9"/>
    </row>
    <row r="363" spans="1:3" ht="12" customHeight="1" x14ac:dyDescent="0.2">
      <c r="A363" s="8"/>
      <c r="B363" s="8"/>
      <c r="C363" s="9"/>
    </row>
    <row r="364" spans="1:3" ht="12" customHeight="1" x14ac:dyDescent="0.2">
      <c r="A364" s="8"/>
      <c r="B364" s="8"/>
      <c r="C364" s="9"/>
    </row>
    <row r="365" spans="1:3" ht="12" customHeight="1" x14ac:dyDescent="0.2">
      <c r="A365" s="8"/>
      <c r="B365" s="8"/>
      <c r="C365" s="9"/>
    </row>
    <row r="366" spans="1:3" ht="12" customHeight="1" x14ac:dyDescent="0.2">
      <c r="A366" s="8"/>
      <c r="B366" s="8"/>
      <c r="C366" s="9"/>
    </row>
    <row r="367" spans="1:3" ht="12" customHeight="1" x14ac:dyDescent="0.2">
      <c r="A367" s="8"/>
      <c r="B367" s="8"/>
      <c r="C367" s="9"/>
    </row>
    <row r="368" spans="1:3" ht="12" customHeight="1" x14ac:dyDescent="0.2">
      <c r="A368" s="8"/>
      <c r="B368" s="8"/>
      <c r="C368" s="9"/>
    </row>
    <row r="369" spans="1:3" ht="12" customHeight="1" x14ac:dyDescent="0.2">
      <c r="A369" s="8"/>
      <c r="B369" s="8"/>
      <c r="C369" s="9"/>
    </row>
    <row r="370" spans="1:3" ht="12" customHeight="1" x14ac:dyDescent="0.2">
      <c r="A370" s="8"/>
      <c r="B370" s="8"/>
      <c r="C370" s="9"/>
    </row>
    <row r="371" spans="1:3" ht="12" customHeight="1" x14ac:dyDescent="0.2">
      <c r="A371" s="8"/>
      <c r="B371" s="8"/>
      <c r="C371" s="9"/>
    </row>
    <row r="372" spans="1:3" ht="12" customHeight="1" x14ac:dyDescent="0.2">
      <c r="A372" s="8"/>
      <c r="B372" s="8"/>
      <c r="C372" s="9"/>
    </row>
    <row r="373" spans="1:3" ht="12" customHeight="1" x14ac:dyDescent="0.2">
      <c r="A373" s="8"/>
      <c r="B373" s="8"/>
      <c r="C373" s="9"/>
    </row>
    <row r="374" spans="1:3" ht="12" customHeight="1" x14ac:dyDescent="0.2">
      <c r="A374" s="8"/>
      <c r="B374" s="8"/>
      <c r="C374" s="9"/>
    </row>
    <row r="375" spans="1:3" ht="12" customHeight="1" x14ac:dyDescent="0.2">
      <c r="A375" s="8"/>
      <c r="B375" s="8"/>
      <c r="C375" s="9"/>
    </row>
    <row r="376" spans="1:3" ht="12" customHeight="1" x14ac:dyDescent="0.2">
      <c r="A376" s="8"/>
      <c r="B376" s="8"/>
      <c r="C376" s="9"/>
    </row>
    <row r="377" spans="1:3" ht="12" customHeight="1" x14ac:dyDescent="0.2">
      <c r="A377" s="8"/>
      <c r="B377" s="8"/>
      <c r="C377" s="9"/>
    </row>
    <row r="378" spans="1:3" ht="12" customHeight="1" x14ac:dyDescent="0.2">
      <c r="A378" s="8"/>
      <c r="B378" s="8"/>
      <c r="C378" s="9"/>
    </row>
    <row r="379" spans="1:3" ht="12" customHeight="1" x14ac:dyDescent="0.2">
      <c r="A379" s="8"/>
      <c r="B379" s="8"/>
      <c r="C379" s="9"/>
    </row>
    <row r="380" spans="1:3" ht="12" customHeight="1" x14ac:dyDescent="0.2">
      <c r="A380" s="8"/>
      <c r="B380" s="8"/>
      <c r="C380" s="9"/>
    </row>
    <row r="381" spans="1:3" ht="12" customHeight="1" x14ac:dyDescent="0.2">
      <c r="A381" s="8"/>
      <c r="B381" s="8"/>
      <c r="C381" s="9"/>
    </row>
    <row r="382" spans="1:3" ht="12" customHeight="1" x14ac:dyDescent="0.2">
      <c r="A382" s="8"/>
      <c r="B382" s="8"/>
      <c r="C382" s="9"/>
    </row>
    <row r="383" spans="1:3" ht="12" customHeight="1" x14ac:dyDescent="0.2">
      <c r="A383" s="8"/>
      <c r="B383" s="8"/>
      <c r="C383" s="9"/>
    </row>
    <row r="384" spans="1:3" ht="12" customHeight="1" x14ac:dyDescent="0.2">
      <c r="A384" s="8"/>
      <c r="B384" s="8"/>
      <c r="C384" s="9"/>
    </row>
    <row r="385" spans="1:3" ht="12" customHeight="1" x14ac:dyDescent="0.2">
      <c r="A385" s="8"/>
      <c r="B385" s="8"/>
      <c r="C385" s="9"/>
    </row>
    <row r="386" spans="1:3" ht="12" customHeight="1" x14ac:dyDescent="0.2">
      <c r="A386" s="8"/>
      <c r="B386" s="8"/>
      <c r="C386" s="9"/>
    </row>
    <row r="387" spans="1:3" ht="12" customHeight="1" x14ac:dyDescent="0.2">
      <c r="A387" s="8"/>
      <c r="B387" s="8"/>
      <c r="C387" s="9"/>
    </row>
    <row r="388" spans="1:3" ht="12" customHeight="1" x14ac:dyDescent="0.2">
      <c r="A388" s="8"/>
      <c r="B388" s="8"/>
      <c r="C388" s="9"/>
    </row>
    <row r="389" spans="1:3" ht="12" customHeight="1" x14ac:dyDescent="0.2">
      <c r="A389" s="8"/>
      <c r="B389" s="8"/>
      <c r="C389" s="9"/>
    </row>
    <row r="390" spans="1:3" ht="12" customHeight="1" x14ac:dyDescent="0.2">
      <c r="A390" s="8"/>
      <c r="B390" s="8"/>
      <c r="C390" s="9"/>
    </row>
    <row r="391" spans="1:3" ht="12" customHeight="1" x14ac:dyDescent="0.2">
      <c r="A391" s="8"/>
      <c r="B391" s="8"/>
      <c r="C391" s="9"/>
    </row>
    <row r="392" spans="1:3" ht="12" customHeight="1" x14ac:dyDescent="0.2">
      <c r="A392" s="8"/>
      <c r="B392" s="8"/>
      <c r="C392" s="9"/>
    </row>
    <row r="393" spans="1:3" ht="12" customHeight="1" x14ac:dyDescent="0.2">
      <c r="A393" s="8"/>
      <c r="B393" s="8"/>
      <c r="C393" s="9"/>
    </row>
    <row r="394" spans="1:3" ht="12" customHeight="1" x14ac:dyDescent="0.2">
      <c r="A394" s="8"/>
      <c r="B394" s="8"/>
      <c r="C394" s="9"/>
    </row>
    <row r="395" spans="1:3" ht="12" customHeight="1" x14ac:dyDescent="0.2">
      <c r="A395" s="8"/>
      <c r="B395" s="8"/>
      <c r="C395" s="9"/>
    </row>
    <row r="396" spans="1:3" ht="12" customHeight="1" x14ac:dyDescent="0.2">
      <c r="A396" s="8"/>
      <c r="B396" s="8"/>
      <c r="C396" s="9"/>
    </row>
    <row r="397" spans="1:3" ht="12" customHeight="1" x14ac:dyDescent="0.2">
      <c r="A397" s="8"/>
      <c r="B397" s="8"/>
      <c r="C397" s="9"/>
    </row>
    <row r="398" spans="1:3" ht="12" customHeight="1" x14ac:dyDescent="0.2">
      <c r="A398" s="8"/>
      <c r="B398" s="8"/>
      <c r="C398" s="9"/>
    </row>
    <row r="399" spans="1:3" ht="12" customHeight="1" x14ac:dyDescent="0.2">
      <c r="A399" s="8"/>
      <c r="B399" s="8"/>
      <c r="C399" s="9"/>
    </row>
    <row r="400" spans="1:3" ht="12" customHeight="1" x14ac:dyDescent="0.2">
      <c r="A400" s="8"/>
      <c r="B400" s="8"/>
      <c r="C400" s="9"/>
    </row>
    <row r="401" spans="1:3" ht="12" customHeight="1" x14ac:dyDescent="0.2">
      <c r="A401" s="8"/>
      <c r="B401" s="8"/>
      <c r="C401" s="9"/>
    </row>
    <row r="402" spans="1:3" ht="12" customHeight="1" x14ac:dyDescent="0.2">
      <c r="A402" s="8"/>
      <c r="B402" s="8"/>
      <c r="C402" s="9"/>
    </row>
    <row r="403" spans="1:3" ht="12" customHeight="1" x14ac:dyDescent="0.2">
      <c r="A403" s="8"/>
      <c r="B403" s="8"/>
      <c r="C403" s="9"/>
    </row>
    <row r="404" spans="1:3" ht="12" customHeight="1" x14ac:dyDescent="0.2">
      <c r="A404" s="8"/>
      <c r="B404" s="8"/>
      <c r="C404" s="9"/>
    </row>
    <row r="405" spans="1:3" ht="12" customHeight="1" x14ac:dyDescent="0.2">
      <c r="A405" s="8"/>
      <c r="B405" s="8"/>
      <c r="C405" s="9"/>
    </row>
    <row r="406" spans="1:3" ht="12" customHeight="1" x14ac:dyDescent="0.2">
      <c r="A406" s="8"/>
      <c r="B406" s="8"/>
      <c r="C406" s="9"/>
    </row>
    <row r="407" spans="1:3" ht="12" customHeight="1" x14ac:dyDescent="0.2">
      <c r="A407" s="8"/>
      <c r="B407" s="8"/>
      <c r="C407" s="9"/>
    </row>
    <row r="408" spans="1:3" ht="12" customHeight="1" x14ac:dyDescent="0.2">
      <c r="A408" s="8"/>
      <c r="B408" s="8"/>
      <c r="C408" s="9"/>
    </row>
    <row r="409" spans="1:3" ht="12" customHeight="1" x14ac:dyDescent="0.2">
      <c r="A409" s="8"/>
      <c r="B409" s="8"/>
      <c r="C409" s="9"/>
    </row>
    <row r="410" spans="1:3" ht="12" customHeight="1" x14ac:dyDescent="0.2">
      <c r="A410" s="8"/>
      <c r="B410" s="8"/>
      <c r="C410" s="9"/>
    </row>
    <row r="411" spans="1:3" ht="12" customHeight="1" x14ac:dyDescent="0.2">
      <c r="A411" s="8"/>
      <c r="B411" s="8"/>
      <c r="C411" s="9"/>
    </row>
    <row r="412" spans="1:3" ht="12" customHeight="1" x14ac:dyDescent="0.2">
      <c r="A412" s="8"/>
      <c r="B412" s="8"/>
      <c r="C412" s="9"/>
    </row>
    <row r="413" spans="1:3" ht="12" customHeight="1" x14ac:dyDescent="0.2">
      <c r="A413" s="8"/>
      <c r="B413" s="8"/>
      <c r="C413" s="9"/>
    </row>
    <row r="414" spans="1:3" ht="12" customHeight="1" x14ac:dyDescent="0.2">
      <c r="A414" s="8"/>
      <c r="B414" s="8"/>
      <c r="C414" s="9"/>
    </row>
    <row r="415" spans="1:3" ht="12" customHeight="1" x14ac:dyDescent="0.2">
      <c r="A415" s="8"/>
      <c r="B415" s="8"/>
      <c r="C415" s="9"/>
    </row>
    <row r="416" spans="1:3" ht="12" customHeight="1" x14ac:dyDescent="0.2">
      <c r="A416" s="8"/>
      <c r="B416" s="8"/>
      <c r="C416" s="9"/>
    </row>
    <row r="417" spans="1:3" ht="12" customHeight="1" x14ac:dyDescent="0.2">
      <c r="A417" s="8"/>
      <c r="B417" s="8"/>
      <c r="C417" s="9"/>
    </row>
    <row r="418" spans="1:3" ht="12" customHeight="1" x14ac:dyDescent="0.2">
      <c r="A418" s="8"/>
      <c r="B418" s="8"/>
      <c r="C418" s="9"/>
    </row>
    <row r="419" spans="1:3" ht="12" customHeight="1" x14ac:dyDescent="0.2">
      <c r="A419" s="8"/>
      <c r="B419" s="8"/>
      <c r="C419" s="9"/>
    </row>
    <row r="420" spans="1:3" ht="12" customHeight="1" x14ac:dyDescent="0.2">
      <c r="A420" s="8"/>
      <c r="B420" s="8"/>
      <c r="C420" s="9"/>
    </row>
    <row r="421" spans="1:3" ht="12" customHeight="1" x14ac:dyDescent="0.2">
      <c r="A421" s="8"/>
      <c r="B421" s="8"/>
      <c r="C421" s="9"/>
    </row>
    <row r="422" spans="1:3" ht="12" customHeight="1" x14ac:dyDescent="0.2">
      <c r="A422" s="8"/>
      <c r="B422" s="8"/>
      <c r="C422" s="9"/>
    </row>
    <row r="423" spans="1:3" ht="12" customHeight="1" x14ac:dyDescent="0.2">
      <c r="A423" s="8"/>
      <c r="B423" s="8"/>
      <c r="C423" s="9"/>
    </row>
    <row r="424" spans="1:3" ht="12" customHeight="1" x14ac:dyDescent="0.2">
      <c r="A424" s="8"/>
      <c r="B424" s="8"/>
      <c r="C424" s="9"/>
    </row>
    <row r="425" spans="1:3" ht="12" customHeight="1" x14ac:dyDescent="0.2">
      <c r="A425" s="8"/>
      <c r="B425" s="8"/>
      <c r="C425" s="9"/>
    </row>
    <row r="426" spans="1:3" ht="12" customHeight="1" x14ac:dyDescent="0.2">
      <c r="A426" s="8"/>
      <c r="B426" s="8"/>
      <c r="C426" s="9"/>
    </row>
    <row r="427" spans="1:3" ht="12" customHeight="1" x14ac:dyDescent="0.2">
      <c r="A427" s="8"/>
      <c r="B427" s="8"/>
      <c r="C427" s="9"/>
    </row>
    <row r="428" spans="1:3" ht="12" customHeight="1" x14ac:dyDescent="0.2">
      <c r="A428" s="8"/>
      <c r="B428" s="8"/>
      <c r="C428" s="9"/>
    </row>
    <row r="429" spans="1:3" ht="12" customHeight="1" x14ac:dyDescent="0.2">
      <c r="A429" s="8"/>
      <c r="B429" s="8"/>
      <c r="C429" s="9"/>
    </row>
    <row r="430" spans="1:3" ht="12" customHeight="1" x14ac:dyDescent="0.2">
      <c r="A430" s="8"/>
      <c r="B430" s="8"/>
      <c r="C430" s="9"/>
    </row>
    <row r="431" spans="1:3" ht="12" customHeight="1" x14ac:dyDescent="0.2">
      <c r="A431" s="8"/>
      <c r="B431" s="8"/>
      <c r="C431" s="9"/>
    </row>
    <row r="432" spans="1:3" ht="12" customHeight="1" x14ac:dyDescent="0.2">
      <c r="A432" s="8"/>
      <c r="B432" s="8"/>
      <c r="C432" s="9"/>
    </row>
    <row r="433" spans="1:3" ht="12" customHeight="1" x14ac:dyDescent="0.2">
      <c r="A433" s="8"/>
      <c r="B433" s="8"/>
      <c r="C433" s="9"/>
    </row>
    <row r="434" spans="1:3" ht="12" customHeight="1" x14ac:dyDescent="0.2">
      <c r="A434" s="8"/>
      <c r="B434" s="8"/>
      <c r="C434" s="9"/>
    </row>
    <row r="435" spans="1:3" ht="12" customHeight="1" x14ac:dyDescent="0.2">
      <c r="A435" s="8"/>
      <c r="B435" s="8"/>
      <c r="C435" s="9"/>
    </row>
    <row r="436" spans="1:3" ht="12" customHeight="1" x14ac:dyDescent="0.2">
      <c r="A436" s="8"/>
      <c r="B436" s="8"/>
      <c r="C436" s="9"/>
    </row>
    <row r="437" spans="1:3" ht="12" customHeight="1" x14ac:dyDescent="0.2">
      <c r="A437" s="8"/>
      <c r="B437" s="8"/>
      <c r="C437" s="9"/>
    </row>
    <row r="438" spans="1:3" ht="12" customHeight="1" x14ac:dyDescent="0.2">
      <c r="A438" s="8"/>
      <c r="B438" s="8"/>
      <c r="C438" s="9"/>
    </row>
    <row r="439" spans="1:3" ht="12" customHeight="1" x14ac:dyDescent="0.2">
      <c r="A439" s="8"/>
      <c r="B439" s="8"/>
      <c r="C439" s="9"/>
    </row>
    <row r="440" spans="1:3" ht="12" customHeight="1" x14ac:dyDescent="0.2">
      <c r="A440" s="8"/>
      <c r="B440" s="8"/>
      <c r="C440" s="9"/>
    </row>
    <row r="441" spans="1:3" ht="12" customHeight="1" x14ac:dyDescent="0.2">
      <c r="A441" s="8"/>
      <c r="B441" s="8"/>
      <c r="C441" s="9"/>
    </row>
    <row r="442" spans="1:3" ht="12" customHeight="1" x14ac:dyDescent="0.2">
      <c r="A442" s="8"/>
      <c r="B442" s="8"/>
      <c r="C442" s="9"/>
    </row>
    <row r="443" spans="1:3" ht="12" customHeight="1" x14ac:dyDescent="0.2">
      <c r="A443" s="8"/>
      <c r="B443" s="8"/>
      <c r="C443" s="9"/>
    </row>
    <row r="444" spans="1:3" ht="12" customHeight="1" x14ac:dyDescent="0.2">
      <c r="A444" s="8"/>
      <c r="B444" s="8"/>
      <c r="C444" s="9"/>
    </row>
    <row r="445" spans="1:3" ht="12" customHeight="1" x14ac:dyDescent="0.2">
      <c r="A445" s="8"/>
      <c r="B445" s="8"/>
      <c r="C445" s="9"/>
    </row>
    <row r="446" spans="1:3" ht="12" customHeight="1" x14ac:dyDescent="0.2">
      <c r="A446" s="8"/>
      <c r="B446" s="8"/>
      <c r="C446" s="9"/>
    </row>
    <row r="447" spans="1:3" ht="12" customHeight="1" x14ac:dyDescent="0.2">
      <c r="A447" s="8"/>
      <c r="B447" s="8"/>
      <c r="C447" s="9"/>
    </row>
    <row r="448" spans="1:3" ht="12" customHeight="1" x14ac:dyDescent="0.2">
      <c r="A448" s="8"/>
      <c r="B448" s="8"/>
      <c r="C448" s="9"/>
    </row>
    <row r="449" spans="1:3" ht="12" customHeight="1" x14ac:dyDescent="0.2">
      <c r="A449" s="8"/>
      <c r="B449" s="8"/>
      <c r="C449" s="9"/>
    </row>
    <row r="450" spans="1:3" ht="12" customHeight="1" x14ac:dyDescent="0.2">
      <c r="A450" s="8"/>
      <c r="B450" s="8"/>
      <c r="C450" s="9"/>
    </row>
    <row r="451" spans="1:3" ht="12" customHeight="1" x14ac:dyDescent="0.2">
      <c r="A451" s="8"/>
      <c r="B451" s="8"/>
      <c r="C451" s="9"/>
    </row>
    <row r="452" spans="1:3" ht="12" customHeight="1" x14ac:dyDescent="0.2">
      <c r="A452" s="8"/>
      <c r="B452" s="8"/>
      <c r="C452" s="9"/>
    </row>
    <row r="453" spans="1:3" ht="12" customHeight="1" x14ac:dyDescent="0.2">
      <c r="A453" s="8"/>
      <c r="B453" s="8"/>
      <c r="C453" s="9"/>
    </row>
    <row r="454" spans="1:3" ht="12" customHeight="1" x14ac:dyDescent="0.2">
      <c r="A454" s="8"/>
      <c r="B454" s="8"/>
      <c r="C454" s="9"/>
    </row>
    <row r="455" spans="1:3" ht="12" customHeight="1" x14ac:dyDescent="0.2">
      <c r="A455" s="8"/>
      <c r="B455" s="8"/>
      <c r="C455" s="9"/>
    </row>
    <row r="456" spans="1:3" ht="12" customHeight="1" x14ac:dyDescent="0.2">
      <c r="A456" s="8"/>
      <c r="B456" s="8"/>
      <c r="C456" s="9"/>
    </row>
    <row r="457" spans="1:3" ht="12" customHeight="1" x14ac:dyDescent="0.2">
      <c r="A457" s="8"/>
      <c r="B457" s="8"/>
      <c r="C457" s="9"/>
    </row>
    <row r="458" spans="1:3" ht="12" customHeight="1" x14ac:dyDescent="0.2">
      <c r="A458" s="8"/>
      <c r="B458" s="8"/>
      <c r="C458" s="9"/>
    </row>
    <row r="459" spans="1:3" ht="12" customHeight="1" x14ac:dyDescent="0.2">
      <c r="A459" s="8"/>
      <c r="B459" s="8"/>
      <c r="C459" s="9"/>
    </row>
    <row r="460" spans="1:3" ht="12" customHeight="1" x14ac:dyDescent="0.2">
      <c r="A460" s="8"/>
      <c r="B460" s="8"/>
      <c r="C460" s="9"/>
    </row>
    <row r="461" spans="1:3" ht="12" customHeight="1" x14ac:dyDescent="0.2">
      <c r="A461" s="8"/>
      <c r="B461" s="8"/>
      <c r="C461" s="9"/>
    </row>
    <row r="462" spans="1:3" ht="12" customHeight="1" x14ac:dyDescent="0.2">
      <c r="A462" s="8"/>
      <c r="B462" s="8"/>
      <c r="C462" s="9"/>
    </row>
    <row r="463" spans="1:3" ht="12" customHeight="1" x14ac:dyDescent="0.2">
      <c r="A463" s="8"/>
      <c r="B463" s="8"/>
      <c r="C463" s="9"/>
    </row>
    <row r="464" spans="1:3" ht="12" customHeight="1" x14ac:dyDescent="0.2">
      <c r="A464" s="8"/>
      <c r="B464" s="8"/>
      <c r="C464" s="9"/>
    </row>
    <row r="465" spans="1:3" ht="12" customHeight="1" x14ac:dyDescent="0.2">
      <c r="A465" s="8"/>
      <c r="B465" s="8"/>
      <c r="C465" s="9"/>
    </row>
    <row r="466" spans="1:3" ht="12" customHeight="1" x14ac:dyDescent="0.2">
      <c r="A466" s="8"/>
      <c r="B466" s="8"/>
      <c r="C466" s="9"/>
    </row>
    <row r="467" spans="1:3" ht="12" customHeight="1" x14ac:dyDescent="0.2">
      <c r="A467" s="8"/>
      <c r="B467" s="8"/>
      <c r="C467" s="9"/>
    </row>
    <row r="468" spans="1:3" ht="12" customHeight="1" x14ac:dyDescent="0.2">
      <c r="A468" s="8"/>
      <c r="B468" s="8"/>
      <c r="C468" s="9"/>
    </row>
    <row r="469" spans="1:3" ht="12" customHeight="1" x14ac:dyDescent="0.2">
      <c r="A469" s="8"/>
      <c r="B469" s="8"/>
      <c r="C469" s="9"/>
    </row>
    <row r="470" spans="1:3" ht="12" customHeight="1" x14ac:dyDescent="0.2">
      <c r="A470" s="8"/>
      <c r="B470" s="8"/>
      <c r="C470" s="9"/>
    </row>
    <row r="471" spans="1:3" ht="12" customHeight="1" x14ac:dyDescent="0.2">
      <c r="A471" s="8"/>
      <c r="B471" s="8"/>
      <c r="C471" s="9"/>
    </row>
    <row r="472" spans="1:3" ht="12" customHeight="1" x14ac:dyDescent="0.2">
      <c r="A472" s="8"/>
      <c r="B472" s="8"/>
      <c r="C472" s="9"/>
    </row>
    <row r="473" spans="1:3" ht="12" customHeight="1" x14ac:dyDescent="0.2">
      <c r="A473" s="175"/>
      <c r="B473" s="8"/>
      <c r="C473" s="176"/>
    </row>
    <row r="474" spans="1:3" ht="12" customHeight="1" x14ac:dyDescent="0.2">
      <c r="A474" s="175"/>
      <c r="B474" s="8"/>
      <c r="C474" s="176"/>
    </row>
  </sheetData>
  <sheetProtection algorithmName="SHA-512" hashValue="w8jc3V1lFHvjMyMahUjVZZPz7MoIIwwDy2kPfzdKW9QunjuvCG4Ef/yCmo7UlQ3r9VH+0y5NU81bb8D5Cb6Hzg==" saltValue="R9B/BJaSpk2xCg8SCFBVhQ==" spinCount="100000" sheet="1"/>
  <mergeCells count="59">
    <mergeCell ref="F204:F205"/>
    <mergeCell ref="A207:A208"/>
    <mergeCell ref="B207:E208"/>
    <mergeCell ref="F207:F208"/>
    <mergeCell ref="A65:A66"/>
    <mergeCell ref="B65:F66"/>
    <mergeCell ref="A71:A72"/>
    <mergeCell ref="B71:F72"/>
    <mergeCell ref="A204:A205"/>
    <mergeCell ref="B204:B205"/>
    <mergeCell ref="C204:C205"/>
    <mergeCell ref="D204:D205"/>
    <mergeCell ref="E204:E205"/>
    <mergeCell ref="A199:A200"/>
    <mergeCell ref="B199:F200"/>
    <mergeCell ref="C201:F201"/>
    <mergeCell ref="F202:F203"/>
    <mergeCell ref="A184:A185"/>
    <mergeCell ref="B184:F185"/>
    <mergeCell ref="C186:F186"/>
    <mergeCell ref="A197:A198"/>
    <mergeCell ref="B197:E198"/>
    <mergeCell ref="F197:F198"/>
    <mergeCell ref="A202:A203"/>
    <mergeCell ref="B202:B203"/>
    <mergeCell ref="C202:C203"/>
    <mergeCell ref="D202:D203"/>
    <mergeCell ref="E202:E203"/>
    <mergeCell ref="C168:F168"/>
    <mergeCell ref="A148:A149"/>
    <mergeCell ref="C176:F176"/>
    <mergeCell ref="A182:A183"/>
    <mergeCell ref="B182:E183"/>
    <mergeCell ref="F182:F183"/>
    <mergeCell ref="A151:A152"/>
    <mergeCell ref="B151:F152"/>
    <mergeCell ref="C153:F153"/>
    <mergeCell ref="B156:F156"/>
    <mergeCell ref="C157:F157"/>
    <mergeCell ref="B148:B149"/>
    <mergeCell ref="C148:C149"/>
    <mergeCell ref="D148:D149"/>
    <mergeCell ref="E148:E149"/>
    <mergeCell ref="F148:F149"/>
    <mergeCell ref="B138:F138"/>
    <mergeCell ref="B142:F142"/>
    <mergeCell ref="B145:E145"/>
    <mergeCell ref="B129:F129"/>
    <mergeCell ref="B134:E134"/>
    <mergeCell ref="A136:A137"/>
    <mergeCell ref="B136:F137"/>
    <mergeCell ref="B125:F125"/>
    <mergeCell ref="B4:F4"/>
    <mergeCell ref="B11:F11"/>
    <mergeCell ref="C5:F5"/>
    <mergeCell ref="B113:E113"/>
    <mergeCell ref="A115:A116"/>
    <mergeCell ref="B115:F116"/>
    <mergeCell ref="B60:F60"/>
  </mergeCells>
  <phoneticPr fontId="0" type="noConversion"/>
  <pageMargins left="0.98425196850393704" right="0.74803149606299213" top="0.98425196850393704" bottom="0.98425196850393704" header="0.51181102362204722" footer="0.51181102362204722"/>
  <pageSetup paperSize="9" scale="59" firstPageNumber="37" fitToHeight="200" orientation="portrait" blackAndWhite="1" useFirstPageNumber="1" r:id="rId1"/>
  <headerFooter alignWithMargins="0">
    <oddHeader xml:space="preserve">&amp;C&amp;10C-&amp;P </oddHeader>
    <oddFooter xml:space="preserve">&amp;C&amp;8 </oddFooter>
  </headerFooter>
  <rowBreaks count="3" manualBreakCount="3">
    <brk id="75" max="5" man="1"/>
    <brk id="113" max="5" man="1"/>
    <brk id="1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4"/>
  <sheetViews>
    <sheetView tabSelected="1" view="pageBreakPreview" zoomScale="75" zoomScaleNormal="100" zoomScaleSheetLayoutView="75" workbookViewId="0">
      <selection activeCell="H13" sqref="H13"/>
    </sheetView>
  </sheetViews>
  <sheetFormatPr defaultColWidth="12.44140625" defaultRowHeight="12.75" x14ac:dyDescent="0.2"/>
  <cols>
    <col min="1" max="1" width="7.21875" style="2" customWidth="1"/>
    <col min="2" max="2" width="36" style="2" customWidth="1"/>
    <col min="3" max="3" width="13.109375" style="10" customWidth="1"/>
    <col min="4" max="4" width="17.77734375" style="2" customWidth="1"/>
    <col min="5" max="5" width="17" style="2" customWidth="1"/>
    <col min="6" max="6" width="16.6640625" style="16" customWidth="1"/>
    <col min="7" max="16384" width="12.44140625" style="2"/>
  </cols>
  <sheetData>
    <row r="1" spans="1:6" x14ac:dyDescent="0.2">
      <c r="A1" s="1"/>
      <c r="B1" s="175"/>
      <c r="C1" s="3"/>
      <c r="D1" s="175"/>
      <c r="E1" s="175"/>
      <c r="F1" s="177"/>
    </row>
    <row r="2" spans="1:6" ht="14.25" x14ac:dyDescent="0.2">
      <c r="A2" s="80" t="s">
        <v>207</v>
      </c>
      <c r="B2" s="4"/>
      <c r="C2" s="4"/>
      <c r="D2" s="175"/>
      <c r="E2" s="175"/>
      <c r="F2" s="177"/>
    </row>
    <row r="3" spans="1:6" ht="42.75" customHeight="1" x14ac:dyDescent="0.2">
      <c r="A3" s="13" t="s">
        <v>0</v>
      </c>
      <c r="B3" s="15" t="s">
        <v>1</v>
      </c>
      <c r="C3" s="12" t="s">
        <v>2</v>
      </c>
      <c r="D3" s="13" t="s">
        <v>3</v>
      </c>
      <c r="E3" s="14" t="s">
        <v>4</v>
      </c>
      <c r="F3" s="17" t="s">
        <v>5</v>
      </c>
    </row>
    <row r="4" spans="1:6" ht="29.25" customHeight="1" x14ac:dyDescent="0.2">
      <c r="A4" s="5">
        <v>3.2</v>
      </c>
      <c r="B4" s="220" t="s">
        <v>6</v>
      </c>
      <c r="C4" s="221"/>
      <c r="D4" s="221"/>
      <c r="E4" s="221"/>
      <c r="F4" s="222"/>
    </row>
    <row r="5" spans="1:6" x14ac:dyDescent="0.2">
      <c r="A5" s="178" t="s">
        <v>7</v>
      </c>
      <c r="B5" s="21" t="s">
        <v>8</v>
      </c>
      <c r="C5" s="226"/>
      <c r="D5" s="227"/>
      <c r="E5" s="227"/>
      <c r="F5" s="228"/>
    </row>
    <row r="6" spans="1:6" x14ac:dyDescent="0.2">
      <c r="A6" s="22" t="s">
        <v>9</v>
      </c>
      <c r="B6" s="179" t="s">
        <v>10</v>
      </c>
      <c r="C6" s="23" t="s">
        <v>11</v>
      </c>
      <c r="D6" s="24">
        <v>36</v>
      </c>
      <c r="E6" s="180"/>
      <c r="F6" s="181">
        <f>D6*E6</f>
        <v>0</v>
      </c>
    </row>
    <row r="7" spans="1:6" x14ac:dyDescent="0.2">
      <c r="A7" s="22" t="s">
        <v>12</v>
      </c>
      <c r="B7" s="11" t="s">
        <v>13</v>
      </c>
      <c r="C7" s="23" t="s">
        <v>11</v>
      </c>
      <c r="D7" s="24">
        <v>36</v>
      </c>
      <c r="E7" s="180"/>
      <c r="F7" s="181">
        <f t="shared" ref="F7:F9" si="0">D7*E7</f>
        <v>0</v>
      </c>
    </row>
    <row r="8" spans="1:6" x14ac:dyDescent="0.2">
      <c r="A8" s="22" t="s">
        <v>14</v>
      </c>
      <c r="B8" s="11" t="s">
        <v>15</v>
      </c>
      <c r="C8" s="23" t="s">
        <v>11</v>
      </c>
      <c r="D8" s="24">
        <v>36</v>
      </c>
      <c r="E8" s="180"/>
      <c r="F8" s="181">
        <f t="shared" si="0"/>
        <v>0</v>
      </c>
    </row>
    <row r="9" spans="1:6" x14ac:dyDescent="0.2">
      <c r="A9" s="22" t="s">
        <v>16</v>
      </c>
      <c r="B9" s="11" t="s">
        <v>17</v>
      </c>
      <c r="C9" s="23" t="s">
        <v>11</v>
      </c>
      <c r="D9" s="24">
        <v>36</v>
      </c>
      <c r="E9" s="180"/>
      <c r="F9" s="181">
        <f t="shared" si="0"/>
        <v>0</v>
      </c>
    </row>
    <row r="10" spans="1:6" x14ac:dyDescent="0.2">
      <c r="A10" s="22"/>
      <c r="B10" s="11"/>
      <c r="C10" s="23"/>
      <c r="D10" s="182"/>
      <c r="E10" s="152"/>
      <c r="F10" s="182"/>
    </row>
    <row r="11" spans="1:6" x14ac:dyDescent="0.2">
      <c r="A11" s="183">
        <v>32.020000000000003</v>
      </c>
      <c r="B11" s="223" t="s">
        <v>18</v>
      </c>
      <c r="C11" s="224"/>
      <c r="D11" s="224"/>
      <c r="E11" s="224"/>
      <c r="F11" s="225"/>
    </row>
    <row r="12" spans="1:6" x14ac:dyDescent="0.2">
      <c r="A12" s="22" t="s">
        <v>9</v>
      </c>
      <c r="B12" s="179" t="s">
        <v>19</v>
      </c>
      <c r="C12" s="23"/>
      <c r="D12" s="182"/>
      <c r="E12" s="182"/>
      <c r="F12" s="182"/>
    </row>
    <row r="13" spans="1:6" x14ac:dyDescent="0.2">
      <c r="A13" s="22" t="s">
        <v>20</v>
      </c>
      <c r="B13" s="11" t="s">
        <v>21</v>
      </c>
      <c r="C13" s="182" t="s">
        <v>22</v>
      </c>
      <c r="D13" s="24">
        <v>1</v>
      </c>
      <c r="E13" s="211">
        <v>59360</v>
      </c>
      <c r="F13" s="181">
        <f>E13*D13</f>
        <v>59360</v>
      </c>
    </row>
    <row r="14" spans="1:6" x14ac:dyDescent="0.2">
      <c r="A14" s="22" t="s">
        <v>23</v>
      </c>
      <c r="B14" s="11" t="s">
        <v>24</v>
      </c>
      <c r="C14" s="182" t="s">
        <v>25</v>
      </c>
      <c r="D14" s="24">
        <v>1</v>
      </c>
      <c r="E14" s="211">
        <v>12720</v>
      </c>
      <c r="F14" s="181">
        <f>E14*D14</f>
        <v>12720</v>
      </c>
    </row>
    <row r="15" spans="1:6" x14ac:dyDescent="0.2">
      <c r="A15" s="22" t="s">
        <v>26</v>
      </c>
      <c r="B15" s="11" t="s">
        <v>27</v>
      </c>
      <c r="C15" s="182" t="s">
        <v>28</v>
      </c>
      <c r="D15" s="152">
        <f>F13+F14</f>
        <v>72080</v>
      </c>
      <c r="E15" s="162"/>
      <c r="F15" s="181">
        <f>E15*D15</f>
        <v>0</v>
      </c>
    </row>
    <row r="16" spans="1:6" x14ac:dyDescent="0.2">
      <c r="A16" s="22"/>
      <c r="B16" s="11"/>
      <c r="C16" s="23"/>
      <c r="D16" s="182"/>
      <c r="E16" s="182"/>
      <c r="F16" s="182"/>
    </row>
    <row r="17" spans="1:8" ht="36.75" customHeight="1" x14ac:dyDescent="0.2">
      <c r="A17" s="153" t="s">
        <v>12</v>
      </c>
      <c r="B17" s="184" t="s">
        <v>29</v>
      </c>
      <c r="C17" s="23" t="s">
        <v>30</v>
      </c>
      <c r="D17" s="185">
        <v>1</v>
      </c>
      <c r="E17" s="186"/>
      <c r="F17" s="182">
        <f>D17*E17</f>
        <v>0</v>
      </c>
      <c r="G17" s="175"/>
      <c r="H17" s="175"/>
    </row>
    <row r="18" spans="1:8" x14ac:dyDescent="0.2">
      <c r="A18" s="22"/>
      <c r="B18" s="11"/>
      <c r="C18" s="23"/>
      <c r="D18" s="182"/>
      <c r="E18" s="182"/>
      <c r="F18" s="182"/>
      <c r="G18" s="175"/>
      <c r="H18" s="175"/>
    </row>
    <row r="19" spans="1:8" x14ac:dyDescent="0.2">
      <c r="A19" s="22">
        <v>32.03</v>
      </c>
      <c r="B19" s="11" t="s">
        <v>31</v>
      </c>
      <c r="C19" s="23"/>
      <c r="D19" s="182"/>
      <c r="E19" s="182"/>
      <c r="F19" s="182"/>
      <c r="G19" s="175"/>
      <c r="H19" s="175"/>
    </row>
    <row r="20" spans="1:8" x14ac:dyDescent="0.2">
      <c r="A20" s="22" t="s">
        <v>9</v>
      </c>
      <c r="B20" s="11" t="s">
        <v>21</v>
      </c>
      <c r="C20" s="23" t="s">
        <v>32</v>
      </c>
      <c r="D20" s="185">
        <v>1</v>
      </c>
      <c r="E20" s="187">
        <v>5500000</v>
      </c>
      <c r="F20" s="181">
        <f>E20*D20</f>
        <v>5500000</v>
      </c>
      <c r="G20" s="175"/>
      <c r="H20" s="175"/>
    </row>
    <row r="21" spans="1:8" x14ac:dyDescent="0.2">
      <c r="A21" s="22" t="s">
        <v>12</v>
      </c>
      <c r="B21" s="11" t="s">
        <v>33</v>
      </c>
      <c r="C21" s="23" t="s">
        <v>28</v>
      </c>
      <c r="D21" s="187">
        <f>F20</f>
        <v>5500000</v>
      </c>
      <c r="E21" s="162"/>
      <c r="F21" s="181">
        <f t="shared" ref="F21:F30" si="1">E21*D21</f>
        <v>0</v>
      </c>
      <c r="G21" s="175"/>
      <c r="H21" s="175"/>
    </row>
    <row r="22" spans="1:8" x14ac:dyDescent="0.2">
      <c r="A22" s="22" t="s">
        <v>14</v>
      </c>
      <c r="B22" s="11" t="s">
        <v>34</v>
      </c>
      <c r="C22" s="23" t="s">
        <v>32</v>
      </c>
      <c r="D22" s="185">
        <v>1</v>
      </c>
      <c r="E22" s="187">
        <v>4100000</v>
      </c>
      <c r="F22" s="181">
        <f t="shared" si="1"/>
        <v>4100000</v>
      </c>
      <c r="G22" s="175"/>
      <c r="H22" s="175"/>
    </row>
    <row r="23" spans="1:8" x14ac:dyDescent="0.2">
      <c r="A23" s="22" t="s">
        <v>16</v>
      </c>
      <c r="B23" s="11" t="s">
        <v>35</v>
      </c>
      <c r="C23" s="23" t="s">
        <v>28</v>
      </c>
      <c r="D23" s="187">
        <f>F22</f>
        <v>4100000</v>
      </c>
      <c r="E23" s="162"/>
      <c r="F23" s="181">
        <f t="shared" si="1"/>
        <v>0</v>
      </c>
      <c r="G23" s="175"/>
      <c r="H23" s="210"/>
    </row>
    <row r="24" spans="1:8" x14ac:dyDescent="0.2">
      <c r="A24" s="22" t="s">
        <v>36</v>
      </c>
      <c r="B24" s="11" t="s">
        <v>37</v>
      </c>
      <c r="C24" s="23" t="s">
        <v>38</v>
      </c>
      <c r="D24" s="185">
        <v>1</v>
      </c>
      <c r="E24" s="187">
        <v>1600000</v>
      </c>
      <c r="F24" s="181">
        <f t="shared" si="1"/>
        <v>1600000</v>
      </c>
      <c r="G24" s="175"/>
      <c r="H24" s="175"/>
    </row>
    <row r="25" spans="1:8" x14ac:dyDescent="0.2">
      <c r="A25" s="22" t="s">
        <v>39</v>
      </c>
      <c r="B25" s="11" t="s">
        <v>40</v>
      </c>
      <c r="C25" s="23" t="s">
        <v>28</v>
      </c>
      <c r="D25" s="187">
        <f>F24</f>
        <v>1600000</v>
      </c>
      <c r="E25" s="162"/>
      <c r="F25" s="181">
        <f t="shared" si="1"/>
        <v>0</v>
      </c>
      <c r="G25" s="175"/>
      <c r="H25" s="175"/>
    </row>
    <row r="26" spans="1:8" x14ac:dyDescent="0.2">
      <c r="A26" s="22" t="s">
        <v>41</v>
      </c>
      <c r="B26" s="11" t="s">
        <v>42</v>
      </c>
      <c r="C26" s="23" t="s">
        <v>38</v>
      </c>
      <c r="D26" s="185">
        <v>1</v>
      </c>
      <c r="E26" s="187">
        <v>550000</v>
      </c>
      <c r="F26" s="181">
        <f t="shared" si="1"/>
        <v>550000</v>
      </c>
      <c r="G26" s="175"/>
      <c r="H26" s="175"/>
    </row>
    <row r="27" spans="1:8" x14ac:dyDescent="0.2">
      <c r="A27" s="22" t="s">
        <v>43</v>
      </c>
      <c r="B27" s="11" t="s">
        <v>44</v>
      </c>
      <c r="C27" s="23" t="s">
        <v>28</v>
      </c>
      <c r="D27" s="187">
        <f>F26</f>
        <v>550000</v>
      </c>
      <c r="E27" s="162"/>
      <c r="F27" s="181">
        <f t="shared" si="1"/>
        <v>0</v>
      </c>
      <c r="G27" s="175"/>
      <c r="H27" s="175"/>
    </row>
    <row r="28" spans="1:8" x14ac:dyDescent="0.2">
      <c r="A28" s="22" t="s">
        <v>20</v>
      </c>
      <c r="B28" s="11" t="s">
        <v>45</v>
      </c>
      <c r="C28" s="23" t="s">
        <v>38</v>
      </c>
      <c r="D28" s="185">
        <v>1</v>
      </c>
      <c r="E28" s="187">
        <v>1750000</v>
      </c>
      <c r="F28" s="181">
        <f t="shared" si="1"/>
        <v>1750000</v>
      </c>
      <c r="G28" s="175"/>
      <c r="H28" s="175"/>
    </row>
    <row r="29" spans="1:8" x14ac:dyDescent="0.2">
      <c r="A29" s="22" t="s">
        <v>46</v>
      </c>
      <c r="B29" s="11" t="s">
        <v>47</v>
      </c>
      <c r="C29" s="23" t="s">
        <v>28</v>
      </c>
      <c r="D29" s="187">
        <f>F28</f>
        <v>1750000</v>
      </c>
      <c r="E29" s="162"/>
      <c r="F29" s="181">
        <f t="shared" si="1"/>
        <v>0</v>
      </c>
      <c r="G29" s="175"/>
      <c r="H29" s="175"/>
    </row>
    <row r="30" spans="1:8" x14ac:dyDescent="0.2">
      <c r="A30" s="22" t="s">
        <v>48</v>
      </c>
      <c r="B30" s="11" t="s">
        <v>49</v>
      </c>
      <c r="C30" s="23" t="s">
        <v>11</v>
      </c>
      <c r="D30" s="24">
        <v>36</v>
      </c>
      <c r="E30" s="188"/>
      <c r="F30" s="181">
        <f t="shared" si="1"/>
        <v>0</v>
      </c>
      <c r="G30" s="175"/>
      <c r="H30" s="175"/>
    </row>
    <row r="31" spans="1:8" x14ac:dyDescent="0.2">
      <c r="A31" s="22"/>
      <c r="B31" s="11"/>
      <c r="C31" s="23"/>
      <c r="D31" s="182"/>
      <c r="E31" s="152"/>
      <c r="F31" s="182"/>
      <c r="G31" s="175"/>
      <c r="H31" s="175"/>
    </row>
    <row r="32" spans="1:8" x14ac:dyDescent="0.2">
      <c r="A32" s="5">
        <v>32.04</v>
      </c>
      <c r="B32" s="6" t="s">
        <v>50</v>
      </c>
      <c r="C32" s="23"/>
      <c r="D32" s="182"/>
      <c r="E32" s="152"/>
      <c r="F32" s="182"/>
      <c r="G32" s="175"/>
      <c r="H32" s="175"/>
    </row>
    <row r="33" spans="1:6" x14ac:dyDescent="0.2">
      <c r="A33" s="22" t="s">
        <v>9</v>
      </c>
      <c r="B33" s="6" t="s">
        <v>51</v>
      </c>
      <c r="C33" s="23"/>
      <c r="D33" s="182"/>
      <c r="E33" s="152"/>
      <c r="F33" s="182"/>
    </row>
    <row r="34" spans="1:6" x14ac:dyDescent="0.2">
      <c r="A34" s="22" t="s">
        <v>20</v>
      </c>
      <c r="B34" s="11" t="s">
        <v>52</v>
      </c>
      <c r="C34" s="23" t="s">
        <v>53</v>
      </c>
      <c r="D34" s="24">
        <v>18</v>
      </c>
      <c r="E34" s="180"/>
      <c r="F34" s="181">
        <f>E34*D34</f>
        <v>0</v>
      </c>
    </row>
    <row r="35" spans="1:6" x14ac:dyDescent="0.2">
      <c r="A35" s="22" t="s">
        <v>23</v>
      </c>
      <c r="B35" s="11" t="s">
        <v>54</v>
      </c>
      <c r="C35" s="23" t="s">
        <v>53</v>
      </c>
      <c r="D35" s="24">
        <v>18</v>
      </c>
      <c r="E35" s="180"/>
      <c r="F35" s="181">
        <f t="shared" ref="F35:F39" si="2">E35*D35</f>
        <v>0</v>
      </c>
    </row>
    <row r="36" spans="1:6" x14ac:dyDescent="0.2">
      <c r="A36" s="22" t="s">
        <v>55</v>
      </c>
      <c r="B36" s="11" t="s">
        <v>56</v>
      </c>
      <c r="C36" s="23" t="s">
        <v>53</v>
      </c>
      <c r="D36" s="24">
        <v>18</v>
      </c>
      <c r="E36" s="180"/>
      <c r="F36" s="181">
        <f t="shared" si="2"/>
        <v>0</v>
      </c>
    </row>
    <row r="37" spans="1:6" x14ac:dyDescent="0.2">
      <c r="A37" s="22" t="s">
        <v>57</v>
      </c>
      <c r="B37" s="11" t="s">
        <v>58</v>
      </c>
      <c r="C37" s="23" t="s">
        <v>53</v>
      </c>
      <c r="D37" s="24">
        <v>18</v>
      </c>
      <c r="E37" s="180"/>
      <c r="F37" s="181">
        <f t="shared" si="2"/>
        <v>0</v>
      </c>
    </row>
    <row r="38" spans="1:6" x14ac:dyDescent="0.2">
      <c r="A38" s="22" t="s">
        <v>59</v>
      </c>
      <c r="B38" s="11" t="s">
        <v>60</v>
      </c>
      <c r="C38" s="23" t="s">
        <v>53</v>
      </c>
      <c r="D38" s="24">
        <v>18</v>
      </c>
      <c r="E38" s="180"/>
      <c r="F38" s="181">
        <f t="shared" si="2"/>
        <v>0</v>
      </c>
    </row>
    <row r="39" spans="1:6" ht="25.5" x14ac:dyDescent="0.2">
      <c r="A39" s="22" t="s">
        <v>61</v>
      </c>
      <c r="B39" s="189" t="s">
        <v>62</v>
      </c>
      <c r="C39" s="23" t="s">
        <v>53</v>
      </c>
      <c r="D39" s="24">
        <v>18</v>
      </c>
      <c r="E39" s="180"/>
      <c r="F39" s="181">
        <f t="shared" si="2"/>
        <v>0</v>
      </c>
    </row>
    <row r="40" spans="1:6" x14ac:dyDescent="0.2">
      <c r="A40" s="22"/>
      <c r="B40" s="11"/>
      <c r="C40" s="23"/>
      <c r="D40" s="152"/>
      <c r="E40" s="152"/>
      <c r="F40" s="182"/>
    </row>
    <row r="41" spans="1:6" x14ac:dyDescent="0.2">
      <c r="A41" s="5" t="s">
        <v>12</v>
      </c>
      <c r="B41" s="6" t="s">
        <v>63</v>
      </c>
      <c r="C41" s="23"/>
      <c r="D41" s="152"/>
      <c r="E41" s="152"/>
      <c r="F41" s="182"/>
    </row>
    <row r="42" spans="1:6" x14ac:dyDescent="0.2">
      <c r="A42" s="22" t="s">
        <v>20</v>
      </c>
      <c r="B42" s="11" t="s">
        <v>64</v>
      </c>
      <c r="C42" s="23" t="s">
        <v>53</v>
      </c>
      <c r="D42" s="24">
        <v>18</v>
      </c>
      <c r="E42" s="180"/>
      <c r="F42" s="182">
        <f>E42*D42</f>
        <v>0</v>
      </c>
    </row>
    <row r="43" spans="1:6" x14ac:dyDescent="0.2">
      <c r="A43" s="22" t="s">
        <v>23</v>
      </c>
      <c r="B43" s="11" t="s">
        <v>54</v>
      </c>
      <c r="C43" s="23" t="s">
        <v>53</v>
      </c>
      <c r="D43" s="24">
        <v>18</v>
      </c>
      <c r="E43" s="180"/>
      <c r="F43" s="182">
        <f t="shared" ref="F43:F48" si="3">E43*D43</f>
        <v>0</v>
      </c>
    </row>
    <row r="44" spans="1:6" x14ac:dyDescent="0.2">
      <c r="A44" s="22" t="s">
        <v>55</v>
      </c>
      <c r="B44" s="11" t="s">
        <v>56</v>
      </c>
      <c r="C44" s="23" t="s">
        <v>53</v>
      </c>
      <c r="D44" s="24">
        <v>18</v>
      </c>
      <c r="E44" s="180"/>
      <c r="F44" s="182">
        <f t="shared" si="3"/>
        <v>0</v>
      </c>
    </row>
    <row r="45" spans="1:6" x14ac:dyDescent="0.2">
      <c r="A45" s="22" t="s">
        <v>57</v>
      </c>
      <c r="B45" s="11" t="s">
        <v>58</v>
      </c>
      <c r="C45" s="23" t="s">
        <v>53</v>
      </c>
      <c r="D45" s="24">
        <v>18</v>
      </c>
      <c r="E45" s="180"/>
      <c r="F45" s="182">
        <f t="shared" si="3"/>
        <v>0</v>
      </c>
    </row>
    <row r="46" spans="1:6" x14ac:dyDescent="0.2">
      <c r="A46" s="22" t="s">
        <v>59</v>
      </c>
      <c r="B46" s="11" t="s">
        <v>60</v>
      </c>
      <c r="C46" s="23" t="s">
        <v>53</v>
      </c>
      <c r="D46" s="24">
        <v>18</v>
      </c>
      <c r="E46" s="180"/>
      <c r="F46" s="182">
        <f t="shared" si="3"/>
        <v>0</v>
      </c>
    </row>
    <row r="47" spans="1:6" ht="25.5" x14ac:dyDescent="0.2">
      <c r="A47" s="22" t="s">
        <v>61</v>
      </c>
      <c r="B47" s="189" t="s">
        <v>62</v>
      </c>
      <c r="C47" s="23" t="s">
        <v>53</v>
      </c>
      <c r="D47" s="24">
        <v>18</v>
      </c>
      <c r="E47" s="180"/>
      <c r="F47" s="182">
        <f t="shared" si="3"/>
        <v>0</v>
      </c>
    </row>
    <row r="48" spans="1:6" ht="25.5" x14ac:dyDescent="0.2">
      <c r="A48" s="22" t="s">
        <v>65</v>
      </c>
      <c r="B48" s="189" t="s">
        <v>66</v>
      </c>
      <c r="C48" s="23" t="s">
        <v>53</v>
      </c>
      <c r="D48" s="24">
        <v>18</v>
      </c>
      <c r="E48" s="180"/>
      <c r="F48" s="182">
        <f t="shared" si="3"/>
        <v>0</v>
      </c>
    </row>
    <row r="49" spans="1:6" x14ac:dyDescent="0.2">
      <c r="A49" s="22"/>
      <c r="B49" s="11"/>
      <c r="C49" s="23"/>
      <c r="D49" s="152"/>
      <c r="E49" s="152"/>
      <c r="F49" s="182"/>
    </row>
    <row r="50" spans="1:6" x14ac:dyDescent="0.2">
      <c r="A50" s="5" t="s">
        <v>14</v>
      </c>
      <c r="B50" s="6" t="s">
        <v>67</v>
      </c>
      <c r="C50" s="23"/>
      <c r="D50" s="152"/>
      <c r="E50" s="152"/>
      <c r="F50" s="181"/>
    </row>
    <row r="51" spans="1:6" x14ac:dyDescent="0.2">
      <c r="A51" s="22" t="s">
        <v>20</v>
      </c>
      <c r="B51" s="11" t="s">
        <v>68</v>
      </c>
      <c r="C51" s="23" t="s">
        <v>53</v>
      </c>
      <c r="D51" s="24">
        <v>18</v>
      </c>
      <c r="E51" s="180"/>
      <c r="F51" s="181">
        <f>E51*D51</f>
        <v>0</v>
      </c>
    </row>
    <row r="52" spans="1:6" x14ac:dyDescent="0.2">
      <c r="A52" s="22" t="s">
        <v>23</v>
      </c>
      <c r="B52" s="11" t="s">
        <v>69</v>
      </c>
      <c r="C52" s="23" t="s">
        <v>53</v>
      </c>
      <c r="D52" s="24">
        <v>12</v>
      </c>
      <c r="E52" s="180"/>
      <c r="F52" s="181">
        <f t="shared" ref="F52:F54" si="4">E52*D52</f>
        <v>0</v>
      </c>
    </row>
    <row r="53" spans="1:6" x14ac:dyDescent="0.2">
      <c r="A53" s="22" t="s">
        <v>55</v>
      </c>
      <c r="B53" s="11" t="s">
        <v>70</v>
      </c>
      <c r="C53" s="23" t="s">
        <v>53</v>
      </c>
      <c r="D53" s="24">
        <v>36</v>
      </c>
      <c r="E53" s="180"/>
      <c r="F53" s="181">
        <f t="shared" si="4"/>
        <v>0</v>
      </c>
    </row>
    <row r="54" spans="1:6" x14ac:dyDescent="0.2">
      <c r="A54" s="22" t="s">
        <v>57</v>
      </c>
      <c r="B54" s="11" t="s">
        <v>71</v>
      </c>
      <c r="C54" s="23" t="s">
        <v>53</v>
      </c>
      <c r="D54" s="24">
        <v>36</v>
      </c>
      <c r="E54" s="180"/>
      <c r="F54" s="181">
        <f t="shared" si="4"/>
        <v>0</v>
      </c>
    </row>
    <row r="55" spans="1:6" x14ac:dyDescent="0.2">
      <c r="A55" s="5"/>
      <c r="B55" s="6"/>
      <c r="C55" s="23"/>
      <c r="D55" s="182"/>
      <c r="E55" s="152"/>
      <c r="F55" s="181"/>
    </row>
    <row r="56" spans="1:6" x14ac:dyDescent="0.2">
      <c r="A56" s="5" t="s">
        <v>16</v>
      </c>
      <c r="B56" s="6" t="s">
        <v>72</v>
      </c>
      <c r="C56" s="23"/>
      <c r="D56" s="182"/>
      <c r="E56" s="152"/>
      <c r="F56" s="181"/>
    </row>
    <row r="57" spans="1:6" x14ac:dyDescent="0.2">
      <c r="A57" s="22" t="s">
        <v>20</v>
      </c>
      <c r="B57" s="11" t="s">
        <v>73</v>
      </c>
      <c r="C57" s="23" t="s">
        <v>53</v>
      </c>
      <c r="D57" s="24">
        <v>12</v>
      </c>
      <c r="E57" s="180"/>
      <c r="F57" s="181">
        <f>E57*D57</f>
        <v>0</v>
      </c>
    </row>
    <row r="58" spans="1:6" x14ac:dyDescent="0.2">
      <c r="A58" s="22" t="s">
        <v>23</v>
      </c>
      <c r="B58" s="11" t="s">
        <v>74</v>
      </c>
      <c r="C58" s="23" t="s">
        <v>53</v>
      </c>
      <c r="D58" s="24">
        <v>18</v>
      </c>
      <c r="E58" s="180"/>
      <c r="F58" s="181">
        <f>E58*D58</f>
        <v>0</v>
      </c>
    </row>
    <row r="59" spans="1:6" ht="13.5" thickBot="1" x14ac:dyDescent="0.25">
      <c r="A59" s="22"/>
      <c r="B59" s="11"/>
      <c r="C59" s="23"/>
      <c r="D59" s="182"/>
      <c r="E59" s="182"/>
      <c r="F59" s="181"/>
    </row>
    <row r="60" spans="1:6" ht="13.5" thickBot="1" x14ac:dyDescent="0.25">
      <c r="A60" s="134" t="s">
        <v>36</v>
      </c>
      <c r="B60" s="233" t="s">
        <v>75</v>
      </c>
      <c r="C60" s="234"/>
      <c r="D60" s="234"/>
      <c r="E60" s="234"/>
      <c r="F60" s="236"/>
    </row>
    <row r="61" spans="1:6" ht="26.25" thickBot="1" x14ac:dyDescent="0.25">
      <c r="A61" s="135" t="s">
        <v>20</v>
      </c>
      <c r="B61" s="89" t="s">
        <v>76</v>
      </c>
      <c r="C61" s="136" t="s">
        <v>77</v>
      </c>
      <c r="D61" s="185">
        <v>1</v>
      </c>
      <c r="E61" s="155">
        <v>4100000</v>
      </c>
      <c r="F61" s="105">
        <f>E61*D61</f>
        <v>4100000</v>
      </c>
    </row>
    <row r="62" spans="1:6" ht="26.25" thickBot="1" x14ac:dyDescent="0.25">
      <c r="A62" s="135" t="s">
        <v>23</v>
      </c>
      <c r="B62" s="89" t="s">
        <v>78</v>
      </c>
      <c r="C62" s="136" t="s">
        <v>77</v>
      </c>
      <c r="D62" s="185">
        <v>1</v>
      </c>
      <c r="E62" s="155">
        <v>2500000</v>
      </c>
      <c r="F62" s="105">
        <f>E62*D62</f>
        <v>2500000</v>
      </c>
    </row>
    <row r="63" spans="1:6" ht="13.5" thickBot="1" x14ac:dyDescent="0.25">
      <c r="A63" s="135" t="s">
        <v>55</v>
      </c>
      <c r="B63" s="89" t="s">
        <v>79</v>
      </c>
      <c r="C63" s="136" t="s">
        <v>28</v>
      </c>
      <c r="D63" s="174">
        <f>F61+F62</f>
        <v>6600000</v>
      </c>
      <c r="E63" s="156"/>
      <c r="F63" s="105">
        <f>E63*D63</f>
        <v>0</v>
      </c>
    </row>
    <row r="64" spans="1:6" ht="13.5" thickBot="1" x14ac:dyDescent="0.25">
      <c r="A64" s="22"/>
      <c r="B64" s="11"/>
      <c r="C64" s="23"/>
      <c r="D64" s="182"/>
      <c r="E64" s="182"/>
      <c r="F64" s="182"/>
    </row>
    <row r="65" spans="1:6" x14ac:dyDescent="0.2">
      <c r="A65" s="289">
        <v>32.049999999999997</v>
      </c>
      <c r="B65" s="291" t="s">
        <v>80</v>
      </c>
      <c r="C65" s="292"/>
      <c r="D65" s="292"/>
      <c r="E65" s="292"/>
      <c r="F65" s="293"/>
    </row>
    <row r="66" spans="1:6" ht="13.5" thickBot="1" x14ac:dyDescent="0.25">
      <c r="A66" s="290"/>
      <c r="B66" s="294"/>
      <c r="C66" s="295"/>
      <c r="D66" s="295"/>
      <c r="E66" s="295"/>
      <c r="F66" s="296"/>
    </row>
    <row r="67" spans="1:6" ht="13.5" thickBot="1" x14ac:dyDescent="0.25">
      <c r="A67" s="28" t="s">
        <v>9</v>
      </c>
      <c r="B67" s="69" t="s">
        <v>81</v>
      </c>
      <c r="C67" s="103" t="s">
        <v>53</v>
      </c>
      <c r="D67" s="164">
        <v>3</v>
      </c>
      <c r="E67" s="141"/>
      <c r="F67" s="106">
        <f>E67*D6</f>
        <v>0</v>
      </c>
    </row>
    <row r="68" spans="1:6" ht="13.5" thickBot="1" x14ac:dyDescent="0.25">
      <c r="A68" s="28" t="s">
        <v>12</v>
      </c>
      <c r="B68" s="69" t="s">
        <v>82</v>
      </c>
      <c r="C68" s="103"/>
      <c r="D68" s="103"/>
      <c r="E68" s="141"/>
      <c r="F68" s="25"/>
    </row>
    <row r="69" spans="1:6" ht="39" thickBot="1" x14ac:dyDescent="0.25">
      <c r="A69" s="26" t="s">
        <v>20</v>
      </c>
      <c r="B69" s="69" t="s">
        <v>83</v>
      </c>
      <c r="C69" s="103" t="s">
        <v>53</v>
      </c>
      <c r="D69" s="164">
        <v>30</v>
      </c>
      <c r="E69" s="141"/>
      <c r="F69" s="106">
        <f>E69*D8</f>
        <v>0</v>
      </c>
    </row>
    <row r="70" spans="1:6" ht="13.5" thickBot="1" x14ac:dyDescent="0.25">
      <c r="A70" s="26" t="s">
        <v>23</v>
      </c>
      <c r="B70" s="69" t="s">
        <v>84</v>
      </c>
      <c r="C70" s="103" t="s">
        <v>53</v>
      </c>
      <c r="D70" s="164">
        <v>15</v>
      </c>
      <c r="E70" s="141"/>
      <c r="F70" s="106">
        <f>E70*D9</f>
        <v>0</v>
      </c>
    </row>
    <row r="71" spans="1:6" x14ac:dyDescent="0.2">
      <c r="A71" s="309" t="s">
        <v>14</v>
      </c>
      <c r="B71" s="299" t="s">
        <v>85</v>
      </c>
      <c r="C71" s="300"/>
      <c r="D71" s="300"/>
      <c r="E71" s="300"/>
      <c r="F71" s="301"/>
    </row>
    <row r="72" spans="1:6" ht="13.5" thickBot="1" x14ac:dyDescent="0.25">
      <c r="A72" s="310"/>
      <c r="B72" s="302"/>
      <c r="C72" s="303"/>
      <c r="D72" s="303"/>
      <c r="E72" s="303"/>
      <c r="F72" s="304"/>
    </row>
    <row r="73" spans="1:6" ht="13.5" thickBot="1" x14ac:dyDescent="0.25">
      <c r="A73" s="26" t="s">
        <v>20</v>
      </c>
      <c r="B73" s="69" t="s">
        <v>86</v>
      </c>
      <c r="C73" s="103" t="s">
        <v>77</v>
      </c>
      <c r="D73" s="24">
        <v>1</v>
      </c>
      <c r="E73" s="105">
        <v>750000</v>
      </c>
      <c r="F73" s="106">
        <f>E73*D73</f>
        <v>750000</v>
      </c>
    </row>
    <row r="74" spans="1:6" ht="13.5" thickBot="1" x14ac:dyDescent="0.25">
      <c r="A74" s="26" t="s">
        <v>23</v>
      </c>
      <c r="B74" s="69" t="s">
        <v>87</v>
      </c>
      <c r="C74" s="103" t="s">
        <v>77</v>
      </c>
      <c r="D74" s="24">
        <v>1</v>
      </c>
      <c r="E74" s="105">
        <v>700000</v>
      </c>
      <c r="F74" s="106">
        <f>E74*D74</f>
        <v>700000</v>
      </c>
    </row>
    <row r="75" spans="1:6" ht="13.5" thickBot="1" x14ac:dyDescent="0.25">
      <c r="A75" s="137" t="s">
        <v>55</v>
      </c>
      <c r="B75" s="104" t="s">
        <v>88</v>
      </c>
      <c r="C75" s="35" t="s">
        <v>28</v>
      </c>
      <c r="D75" s="165">
        <f>F73+F74</f>
        <v>1450000</v>
      </c>
      <c r="E75" s="142"/>
      <c r="F75" s="106">
        <f>E75*D75</f>
        <v>0</v>
      </c>
    </row>
    <row r="76" spans="1:6" x14ac:dyDescent="0.2">
      <c r="A76" s="22"/>
      <c r="B76" s="11"/>
      <c r="C76" s="23"/>
      <c r="D76" s="182"/>
      <c r="E76" s="152"/>
      <c r="F76" s="181"/>
    </row>
    <row r="77" spans="1:6" x14ac:dyDescent="0.2">
      <c r="A77" s="5">
        <v>32.06</v>
      </c>
      <c r="B77" s="80" t="s">
        <v>89</v>
      </c>
      <c r="C77" s="23"/>
      <c r="D77" s="182"/>
      <c r="E77" s="152"/>
      <c r="F77" s="182"/>
    </row>
    <row r="78" spans="1:6" x14ac:dyDescent="0.2">
      <c r="A78" s="107" t="s">
        <v>9</v>
      </c>
      <c r="B78" s="74" t="s">
        <v>90</v>
      </c>
      <c r="C78" s="23"/>
      <c r="D78" s="182"/>
      <c r="E78" s="152"/>
      <c r="F78" s="182"/>
    </row>
    <row r="79" spans="1:6" x14ac:dyDescent="0.2">
      <c r="A79" s="22" t="s">
        <v>20</v>
      </c>
      <c r="B79" s="11" t="s">
        <v>64</v>
      </c>
      <c r="C79" s="23" t="s">
        <v>53</v>
      </c>
      <c r="D79" s="24">
        <v>6</v>
      </c>
      <c r="E79" s="180"/>
      <c r="F79" s="181">
        <f>E79*D79</f>
        <v>0</v>
      </c>
    </row>
    <row r="80" spans="1:6" x14ac:dyDescent="0.2">
      <c r="A80" s="22" t="s">
        <v>23</v>
      </c>
      <c r="B80" s="11" t="s">
        <v>54</v>
      </c>
      <c r="C80" s="23" t="s">
        <v>53</v>
      </c>
      <c r="D80" s="24">
        <v>6</v>
      </c>
      <c r="E80" s="180"/>
      <c r="F80" s="181">
        <f t="shared" ref="F80:F88" si="5">E80*D80</f>
        <v>0</v>
      </c>
    </row>
    <row r="81" spans="1:6" x14ac:dyDescent="0.2">
      <c r="A81" s="22" t="s">
        <v>23</v>
      </c>
      <c r="B81" s="11" t="s">
        <v>56</v>
      </c>
      <c r="C81" s="23" t="s">
        <v>53</v>
      </c>
      <c r="D81" s="24">
        <v>6</v>
      </c>
      <c r="E81" s="180"/>
      <c r="F81" s="181">
        <f t="shared" si="5"/>
        <v>0</v>
      </c>
    </row>
    <row r="82" spans="1:6" x14ac:dyDescent="0.2">
      <c r="A82" s="22" t="s">
        <v>57</v>
      </c>
      <c r="B82" s="11" t="s">
        <v>58</v>
      </c>
      <c r="C82" s="23" t="s">
        <v>53</v>
      </c>
      <c r="D82" s="24">
        <v>6</v>
      </c>
      <c r="E82" s="180"/>
      <c r="F82" s="181">
        <f t="shared" si="5"/>
        <v>0</v>
      </c>
    </row>
    <row r="83" spans="1:6" x14ac:dyDescent="0.2">
      <c r="A83" s="22" t="s">
        <v>59</v>
      </c>
      <c r="B83" s="11" t="s">
        <v>60</v>
      </c>
      <c r="C83" s="23" t="s">
        <v>53</v>
      </c>
      <c r="D83" s="24">
        <v>6</v>
      </c>
      <c r="E83" s="180"/>
      <c r="F83" s="181">
        <f t="shared" si="5"/>
        <v>0</v>
      </c>
    </row>
    <row r="84" spans="1:6" x14ac:dyDescent="0.2">
      <c r="A84" s="22" t="s">
        <v>61</v>
      </c>
      <c r="B84" s="11" t="s">
        <v>62</v>
      </c>
      <c r="C84" s="23" t="s">
        <v>53</v>
      </c>
      <c r="D84" s="24">
        <v>6</v>
      </c>
      <c r="E84" s="191"/>
      <c r="F84" s="181">
        <f t="shared" si="5"/>
        <v>0</v>
      </c>
    </row>
    <row r="85" spans="1:6" x14ac:dyDescent="0.2">
      <c r="A85" s="22" t="s">
        <v>65</v>
      </c>
      <c r="B85" s="11" t="s">
        <v>91</v>
      </c>
      <c r="C85" s="23" t="s">
        <v>32</v>
      </c>
      <c r="D85" s="24">
        <v>1</v>
      </c>
      <c r="E85" s="152">
        <v>450000</v>
      </c>
      <c r="F85" s="181">
        <f t="shared" si="5"/>
        <v>450000</v>
      </c>
    </row>
    <row r="86" spans="1:6" x14ac:dyDescent="0.2">
      <c r="A86" s="22" t="s">
        <v>92</v>
      </c>
      <c r="B86" s="11" t="s">
        <v>93</v>
      </c>
      <c r="C86" s="23" t="s">
        <v>28</v>
      </c>
      <c r="D86" s="152">
        <f>F85</f>
        <v>450000</v>
      </c>
      <c r="E86" s="162"/>
      <c r="F86" s="181">
        <f t="shared" si="5"/>
        <v>0</v>
      </c>
    </row>
    <row r="87" spans="1:6" x14ac:dyDescent="0.2">
      <c r="A87" s="22" t="s">
        <v>94</v>
      </c>
      <c r="B87" s="11" t="s">
        <v>95</v>
      </c>
      <c r="C87" s="23" t="s">
        <v>32</v>
      </c>
      <c r="D87" s="24">
        <v>1</v>
      </c>
      <c r="E87" s="152">
        <v>600000</v>
      </c>
      <c r="F87" s="181">
        <f t="shared" si="5"/>
        <v>600000</v>
      </c>
    </row>
    <row r="88" spans="1:6" x14ac:dyDescent="0.2">
      <c r="A88" s="22" t="s">
        <v>96</v>
      </c>
      <c r="B88" s="11" t="s">
        <v>97</v>
      </c>
      <c r="C88" s="23" t="s">
        <v>28</v>
      </c>
      <c r="D88" s="152">
        <f>F87</f>
        <v>600000</v>
      </c>
      <c r="E88" s="162"/>
      <c r="F88" s="181">
        <f t="shared" si="5"/>
        <v>0</v>
      </c>
    </row>
    <row r="89" spans="1:6" x14ac:dyDescent="0.2">
      <c r="A89" s="22"/>
      <c r="B89" s="11"/>
      <c r="C89" s="23"/>
      <c r="D89" s="152"/>
      <c r="E89" s="193"/>
      <c r="F89" s="181"/>
    </row>
    <row r="90" spans="1:6" x14ac:dyDescent="0.2">
      <c r="A90" s="5" t="s">
        <v>12</v>
      </c>
      <c r="B90" s="6" t="s">
        <v>98</v>
      </c>
      <c r="C90" s="23"/>
      <c r="D90" s="152"/>
      <c r="E90" s="193"/>
      <c r="F90" s="181"/>
    </row>
    <row r="91" spans="1:6" x14ac:dyDescent="0.2">
      <c r="A91" s="24" t="s">
        <v>20</v>
      </c>
      <c r="B91" s="11" t="s">
        <v>99</v>
      </c>
      <c r="C91" s="23"/>
      <c r="D91" s="152"/>
      <c r="E91" s="193"/>
      <c r="F91" s="181"/>
    </row>
    <row r="92" spans="1:6" x14ac:dyDescent="0.2">
      <c r="A92" s="22" t="s">
        <v>9</v>
      </c>
      <c r="B92" s="11" t="s">
        <v>52</v>
      </c>
      <c r="C92" s="23" t="s">
        <v>101</v>
      </c>
      <c r="D92" s="24">
        <v>3</v>
      </c>
      <c r="E92" s="188"/>
      <c r="F92" s="181">
        <f t="shared" ref="F92:F107" si="6">E92*D92</f>
        <v>0</v>
      </c>
    </row>
    <row r="93" spans="1:6" x14ac:dyDescent="0.2">
      <c r="A93" s="22" t="s">
        <v>12</v>
      </c>
      <c r="B93" s="11" t="s">
        <v>54</v>
      </c>
      <c r="C93" s="23" t="s">
        <v>101</v>
      </c>
      <c r="D93" s="24">
        <v>3</v>
      </c>
      <c r="E93" s="188"/>
      <c r="F93" s="181">
        <f t="shared" si="6"/>
        <v>0</v>
      </c>
    </row>
    <row r="94" spans="1:6" x14ac:dyDescent="0.2">
      <c r="A94" s="22" t="s">
        <v>14</v>
      </c>
      <c r="B94" s="11" t="s">
        <v>56</v>
      </c>
      <c r="C94" s="23" t="s">
        <v>101</v>
      </c>
      <c r="D94" s="24">
        <v>3</v>
      </c>
      <c r="E94" s="188"/>
      <c r="F94" s="181">
        <f t="shared" si="6"/>
        <v>0</v>
      </c>
    </row>
    <row r="95" spans="1:6" x14ac:dyDescent="0.2">
      <c r="A95" s="22" t="s">
        <v>100</v>
      </c>
      <c r="B95" s="11" t="s">
        <v>58</v>
      </c>
      <c r="C95" s="23" t="s">
        <v>101</v>
      </c>
      <c r="D95" s="24">
        <v>3</v>
      </c>
      <c r="E95" s="188"/>
      <c r="F95" s="181">
        <f t="shared" si="6"/>
        <v>0</v>
      </c>
    </row>
    <row r="96" spans="1:6" x14ac:dyDescent="0.2">
      <c r="A96" s="22" t="s">
        <v>36</v>
      </c>
      <c r="B96" s="11" t="s">
        <v>60</v>
      </c>
      <c r="C96" s="23" t="s">
        <v>101</v>
      </c>
      <c r="D96" s="24">
        <v>3</v>
      </c>
      <c r="E96" s="188"/>
      <c r="F96" s="181">
        <f t="shared" si="6"/>
        <v>0</v>
      </c>
    </row>
    <row r="97" spans="1:6" x14ac:dyDescent="0.2">
      <c r="A97" s="22" t="s">
        <v>39</v>
      </c>
      <c r="B97" s="11" t="s">
        <v>62</v>
      </c>
      <c r="C97" s="23" t="s">
        <v>101</v>
      </c>
      <c r="D97" s="24">
        <v>3</v>
      </c>
      <c r="E97" s="194"/>
      <c r="F97" s="181">
        <f t="shared" si="6"/>
        <v>0</v>
      </c>
    </row>
    <row r="98" spans="1:6" x14ac:dyDescent="0.2">
      <c r="A98" s="24" t="s">
        <v>23</v>
      </c>
      <c r="B98" s="11" t="s">
        <v>91</v>
      </c>
      <c r="C98" s="23" t="s">
        <v>32</v>
      </c>
      <c r="D98" s="195">
        <v>1</v>
      </c>
      <c r="E98" s="152">
        <v>320000</v>
      </c>
      <c r="F98" s="181">
        <f t="shared" si="6"/>
        <v>320000</v>
      </c>
    </row>
    <row r="99" spans="1:6" x14ac:dyDescent="0.2">
      <c r="A99" s="24" t="s">
        <v>55</v>
      </c>
      <c r="B99" s="11" t="s">
        <v>102</v>
      </c>
      <c r="C99" s="23" t="s">
        <v>28</v>
      </c>
      <c r="D99" s="152">
        <f>F98</f>
        <v>320000</v>
      </c>
      <c r="E99" s="162"/>
      <c r="F99" s="181">
        <f t="shared" si="6"/>
        <v>0</v>
      </c>
    </row>
    <row r="100" spans="1:6" x14ac:dyDescent="0.2">
      <c r="A100" s="24" t="s">
        <v>57</v>
      </c>
      <c r="B100" s="11" t="s">
        <v>95</v>
      </c>
      <c r="C100" s="23" t="s">
        <v>32</v>
      </c>
      <c r="D100" s="195">
        <v>1</v>
      </c>
      <c r="E100" s="152">
        <v>400000</v>
      </c>
      <c r="F100" s="181">
        <f t="shared" si="6"/>
        <v>400000</v>
      </c>
    </row>
    <row r="101" spans="1:6" x14ac:dyDescent="0.2">
      <c r="A101" s="24" t="s">
        <v>59</v>
      </c>
      <c r="B101" s="11" t="s">
        <v>103</v>
      </c>
      <c r="C101" s="23" t="s">
        <v>28</v>
      </c>
      <c r="D101" s="152">
        <f>F100</f>
        <v>400000</v>
      </c>
      <c r="E101" s="162"/>
      <c r="F101" s="181">
        <f t="shared" si="6"/>
        <v>0</v>
      </c>
    </row>
    <row r="102" spans="1:6" x14ac:dyDescent="0.2">
      <c r="A102" s="24" t="s">
        <v>61</v>
      </c>
      <c r="B102" s="11" t="s">
        <v>104</v>
      </c>
      <c r="C102" s="23" t="s">
        <v>101</v>
      </c>
      <c r="D102" s="166">
        <v>1000</v>
      </c>
      <c r="E102" s="194"/>
      <c r="F102" s="181">
        <f t="shared" si="6"/>
        <v>0</v>
      </c>
    </row>
    <row r="103" spans="1:6" x14ac:dyDescent="0.2">
      <c r="A103" s="24" t="s">
        <v>65</v>
      </c>
      <c r="B103" s="11" t="s">
        <v>105</v>
      </c>
      <c r="C103" s="23" t="s">
        <v>32</v>
      </c>
      <c r="D103" s="195">
        <v>1</v>
      </c>
      <c r="E103" s="152">
        <v>450000</v>
      </c>
      <c r="F103" s="181">
        <f t="shared" si="6"/>
        <v>450000</v>
      </c>
    </row>
    <row r="104" spans="1:6" x14ac:dyDescent="0.2">
      <c r="A104" s="24" t="s">
        <v>92</v>
      </c>
      <c r="B104" s="11" t="s">
        <v>106</v>
      </c>
      <c r="C104" s="23" t="s">
        <v>28</v>
      </c>
      <c r="D104" s="152">
        <f>F103</f>
        <v>450000</v>
      </c>
      <c r="E104" s="162"/>
      <c r="F104" s="181">
        <f t="shared" si="6"/>
        <v>0</v>
      </c>
    </row>
    <row r="105" spans="1:6" x14ac:dyDescent="0.2">
      <c r="A105" s="24" t="s">
        <v>94</v>
      </c>
      <c r="B105" s="11" t="s">
        <v>107</v>
      </c>
      <c r="C105" s="23" t="s">
        <v>32</v>
      </c>
      <c r="D105" s="195">
        <v>1</v>
      </c>
      <c r="E105" s="152">
        <v>600000</v>
      </c>
      <c r="F105" s="181">
        <f t="shared" si="6"/>
        <v>600000</v>
      </c>
    </row>
    <row r="106" spans="1:6" x14ac:dyDescent="0.2">
      <c r="A106" s="24" t="s">
        <v>96</v>
      </c>
      <c r="B106" s="11" t="s">
        <v>108</v>
      </c>
      <c r="C106" s="23" t="s">
        <v>28</v>
      </c>
      <c r="D106" s="152">
        <f>F105</f>
        <v>600000</v>
      </c>
      <c r="E106" s="162"/>
      <c r="F106" s="181">
        <f t="shared" si="6"/>
        <v>0</v>
      </c>
    </row>
    <row r="107" spans="1:6" x14ac:dyDescent="0.2">
      <c r="A107" s="24" t="s">
        <v>109</v>
      </c>
      <c r="B107" s="11" t="s">
        <v>110</v>
      </c>
      <c r="C107" s="23" t="s">
        <v>77</v>
      </c>
      <c r="D107" s="195">
        <v>1</v>
      </c>
      <c r="E107" s="152">
        <v>1850000</v>
      </c>
      <c r="F107" s="181">
        <f t="shared" si="6"/>
        <v>1850000</v>
      </c>
    </row>
    <row r="108" spans="1:6" x14ac:dyDescent="0.2">
      <c r="A108" s="24" t="s">
        <v>111</v>
      </c>
      <c r="B108" s="11" t="s">
        <v>112</v>
      </c>
      <c r="C108" s="23" t="s">
        <v>28</v>
      </c>
      <c r="D108" s="152">
        <f>F107</f>
        <v>1850000</v>
      </c>
      <c r="E108" s="162"/>
      <c r="F108" s="181">
        <f>E108*D108</f>
        <v>0</v>
      </c>
    </row>
    <row r="109" spans="1:6" x14ac:dyDescent="0.2">
      <c r="A109" s="22"/>
      <c r="B109" s="11"/>
      <c r="C109" s="23"/>
      <c r="D109" s="152"/>
      <c r="E109" s="152"/>
      <c r="F109" s="182"/>
    </row>
    <row r="110" spans="1:6" x14ac:dyDescent="0.2">
      <c r="A110" s="5">
        <v>32.07</v>
      </c>
      <c r="B110" s="6" t="s">
        <v>113</v>
      </c>
      <c r="C110" s="23"/>
      <c r="D110" s="152"/>
      <c r="E110" s="152"/>
      <c r="F110" s="182"/>
    </row>
    <row r="111" spans="1:6" x14ac:dyDescent="0.2">
      <c r="A111" s="22" t="s">
        <v>9</v>
      </c>
      <c r="B111" s="11" t="s">
        <v>114</v>
      </c>
      <c r="C111" s="23" t="s">
        <v>32</v>
      </c>
      <c r="D111" s="195">
        <v>1</v>
      </c>
      <c r="E111" s="152">
        <v>2300500</v>
      </c>
      <c r="F111" s="181">
        <f>E111*D111</f>
        <v>2300500</v>
      </c>
    </row>
    <row r="112" spans="1:6" x14ac:dyDescent="0.2">
      <c r="A112" s="22" t="s">
        <v>12</v>
      </c>
      <c r="B112" s="190" t="s">
        <v>115</v>
      </c>
      <c r="C112" s="23" t="s">
        <v>28</v>
      </c>
      <c r="D112" s="152">
        <f>F111</f>
        <v>2300500</v>
      </c>
      <c r="E112" s="162"/>
      <c r="F112" s="181">
        <f>E112*D112</f>
        <v>0</v>
      </c>
    </row>
    <row r="113" spans="1:6" x14ac:dyDescent="0.2">
      <c r="A113" s="22"/>
      <c r="B113" s="229" t="s">
        <v>116</v>
      </c>
      <c r="C113" s="230"/>
      <c r="D113" s="230"/>
      <c r="E113" s="231"/>
      <c r="F113" s="20">
        <f>SUM(F12:F112)+SUM(F6:F9)</f>
        <v>28592580</v>
      </c>
    </row>
    <row r="114" spans="1:6" x14ac:dyDescent="0.2">
      <c r="A114" s="196"/>
      <c r="B114" s="190"/>
      <c r="C114" s="23"/>
      <c r="D114" s="182"/>
      <c r="E114" s="182"/>
      <c r="F114" s="182"/>
    </row>
    <row r="115" spans="1:6" ht="15" customHeight="1" x14ac:dyDescent="0.2">
      <c r="A115" s="213">
        <v>3300</v>
      </c>
      <c r="B115" s="215" t="s">
        <v>117</v>
      </c>
      <c r="C115" s="215"/>
      <c r="D115" s="215"/>
      <c r="E115" s="215"/>
      <c r="F115" s="216"/>
    </row>
    <row r="116" spans="1:6" ht="15.75" customHeight="1" x14ac:dyDescent="0.2">
      <c r="A116" s="232"/>
      <c r="B116" s="215"/>
      <c r="C116" s="215"/>
      <c r="D116" s="215"/>
      <c r="E116" s="215"/>
      <c r="F116" s="216"/>
    </row>
    <row r="117" spans="1:6" x14ac:dyDescent="0.2">
      <c r="A117" s="138">
        <v>33.01</v>
      </c>
      <c r="B117" s="36" t="s">
        <v>118</v>
      </c>
      <c r="C117" s="197"/>
      <c r="D117" s="198"/>
      <c r="E117" s="182"/>
      <c r="F117" s="181"/>
    </row>
    <row r="118" spans="1:6" x14ac:dyDescent="0.2">
      <c r="A118" s="39" t="s">
        <v>9</v>
      </c>
      <c r="B118" s="199" t="s">
        <v>119</v>
      </c>
      <c r="C118" s="31" t="s">
        <v>120</v>
      </c>
      <c r="D118" s="166">
        <v>10</v>
      </c>
      <c r="E118" s="200"/>
      <c r="F118" s="181">
        <f>E118*D118</f>
        <v>0</v>
      </c>
    </row>
    <row r="119" spans="1:6" x14ac:dyDescent="0.2">
      <c r="A119" s="38" t="s">
        <v>12</v>
      </c>
      <c r="B119" s="199" t="s">
        <v>121</v>
      </c>
      <c r="C119" s="34" t="s">
        <v>120</v>
      </c>
      <c r="D119" s="167">
        <v>20</v>
      </c>
      <c r="E119" s="200"/>
      <c r="F119" s="181">
        <f>E119*D119</f>
        <v>0</v>
      </c>
    </row>
    <row r="120" spans="1:6" x14ac:dyDescent="0.2">
      <c r="A120" s="39" t="s">
        <v>14</v>
      </c>
      <c r="B120" s="199" t="s">
        <v>122</v>
      </c>
      <c r="C120" s="32" t="s">
        <v>120</v>
      </c>
      <c r="D120" s="168">
        <v>80</v>
      </c>
      <c r="E120" s="200"/>
      <c r="F120" s="181">
        <f t="shared" ref="F120:F121" si="7">E120*D120</f>
        <v>0</v>
      </c>
    </row>
    <row r="121" spans="1:6" x14ac:dyDescent="0.2">
      <c r="A121" s="38" t="s">
        <v>16</v>
      </c>
      <c r="B121" s="199" t="s">
        <v>123</v>
      </c>
      <c r="C121" s="34" t="s">
        <v>120</v>
      </c>
      <c r="D121" s="167">
        <v>90</v>
      </c>
      <c r="E121" s="200"/>
      <c r="F121" s="181">
        <f t="shared" si="7"/>
        <v>0</v>
      </c>
    </row>
    <row r="122" spans="1:6" x14ac:dyDescent="0.2">
      <c r="A122" s="22"/>
      <c r="B122" s="201"/>
      <c r="C122" s="202"/>
      <c r="D122" s="203"/>
      <c r="E122" s="198"/>
      <c r="F122" s="198"/>
    </row>
    <row r="123" spans="1:6" x14ac:dyDescent="0.2">
      <c r="A123" s="139">
        <v>33.020000000000003</v>
      </c>
      <c r="B123" s="140" t="s">
        <v>124</v>
      </c>
      <c r="C123" s="34" t="s">
        <v>120</v>
      </c>
      <c r="D123" s="42"/>
      <c r="E123" s="66">
        <v>-1500</v>
      </c>
      <c r="F123" s="40" t="s">
        <v>125</v>
      </c>
    </row>
    <row r="124" spans="1:6" x14ac:dyDescent="0.2">
      <c r="A124" s="48"/>
      <c r="B124" s="43"/>
      <c r="C124" s="33"/>
      <c r="D124" s="44"/>
      <c r="E124" s="45"/>
      <c r="F124" s="46"/>
    </row>
    <row r="125" spans="1:6" ht="26.25" customHeight="1" x14ac:dyDescent="0.2">
      <c r="A125" s="49">
        <v>33.03</v>
      </c>
      <c r="B125" s="217" t="s">
        <v>126</v>
      </c>
      <c r="C125" s="218"/>
      <c r="D125" s="218"/>
      <c r="E125" s="218"/>
      <c r="F125" s="219"/>
    </row>
    <row r="126" spans="1:6" x14ac:dyDescent="0.2">
      <c r="A126" s="54" t="s">
        <v>14</v>
      </c>
      <c r="B126" s="50" t="s">
        <v>127</v>
      </c>
      <c r="C126" s="33" t="s">
        <v>120</v>
      </c>
      <c r="D126" s="169">
        <v>120</v>
      </c>
      <c r="E126" s="143"/>
      <c r="F126" s="51">
        <f>E126*D126</f>
        <v>0</v>
      </c>
    </row>
    <row r="127" spans="1:6" x14ac:dyDescent="0.2">
      <c r="A127" s="52" t="s">
        <v>16</v>
      </c>
      <c r="B127" s="53" t="s">
        <v>128</v>
      </c>
      <c r="C127" s="33" t="s">
        <v>120</v>
      </c>
      <c r="D127" s="169">
        <v>300</v>
      </c>
      <c r="E127" s="143"/>
      <c r="F127" s="51">
        <f>E127*D127</f>
        <v>0</v>
      </c>
    </row>
    <row r="128" spans="1:6" x14ac:dyDescent="0.2">
      <c r="A128" s="204"/>
      <c r="B128" s="205"/>
      <c r="C128" s="202"/>
      <c r="D128" s="203"/>
      <c r="E128" s="206"/>
      <c r="F128" s="203"/>
    </row>
    <row r="129" spans="1:6" x14ac:dyDescent="0.2">
      <c r="A129" s="55">
        <v>33.04</v>
      </c>
      <c r="B129" s="246" t="s">
        <v>129</v>
      </c>
      <c r="C129" s="246"/>
      <c r="D129" s="246"/>
      <c r="E129" s="246"/>
      <c r="F129" s="247"/>
    </row>
    <row r="130" spans="1:6" ht="25.5" x14ac:dyDescent="0.2">
      <c r="A130" s="59" t="s">
        <v>9</v>
      </c>
      <c r="B130" s="61" t="s">
        <v>130</v>
      </c>
      <c r="C130" s="60" t="s">
        <v>11</v>
      </c>
      <c r="D130" s="167">
        <v>2</v>
      </c>
      <c r="E130" s="64">
        <v>300000</v>
      </c>
      <c r="F130" s="65">
        <f>E130*D130</f>
        <v>600000</v>
      </c>
    </row>
    <row r="131" spans="1:6" x14ac:dyDescent="0.2">
      <c r="A131" s="57" t="s">
        <v>12</v>
      </c>
      <c r="B131" s="62" t="s">
        <v>131</v>
      </c>
      <c r="C131" s="30" t="s">
        <v>28</v>
      </c>
      <c r="D131" s="170">
        <f>F130</f>
        <v>600000</v>
      </c>
      <c r="E131" s="144"/>
      <c r="F131" s="65">
        <f t="shared" ref="F131:F133" si="8">E131*D131</f>
        <v>0</v>
      </c>
    </row>
    <row r="132" spans="1:6" ht="25.5" x14ac:dyDescent="0.2">
      <c r="A132" s="59" t="s">
        <v>14</v>
      </c>
      <c r="B132" s="61" t="s">
        <v>132</v>
      </c>
      <c r="C132" s="60" t="s">
        <v>77</v>
      </c>
      <c r="D132" s="185">
        <v>1</v>
      </c>
      <c r="E132" s="64">
        <v>600000</v>
      </c>
      <c r="F132" s="65">
        <f t="shared" si="8"/>
        <v>600000</v>
      </c>
    </row>
    <row r="133" spans="1:6" x14ac:dyDescent="0.2">
      <c r="A133" s="58" t="s">
        <v>16</v>
      </c>
      <c r="B133" s="63" t="s">
        <v>133</v>
      </c>
      <c r="C133" s="47" t="s">
        <v>28</v>
      </c>
      <c r="D133" s="171">
        <f>F132</f>
        <v>600000</v>
      </c>
      <c r="E133" s="145"/>
      <c r="F133" s="66">
        <f t="shared" si="8"/>
        <v>0</v>
      </c>
    </row>
    <row r="134" spans="1:6" x14ac:dyDescent="0.2">
      <c r="A134" s="58"/>
      <c r="B134" s="248" t="s">
        <v>116</v>
      </c>
      <c r="C134" s="249"/>
      <c r="D134" s="249"/>
      <c r="E134" s="249"/>
      <c r="F134" s="158">
        <f>SUM(F130:F133)</f>
        <v>1200000</v>
      </c>
    </row>
    <row r="135" spans="1:6" x14ac:dyDescent="0.2">
      <c r="A135" s="57"/>
      <c r="B135" s="67"/>
      <c r="C135" s="68"/>
      <c r="D135" s="68"/>
      <c r="E135" s="68"/>
      <c r="F135" s="51"/>
    </row>
    <row r="136" spans="1:6" ht="12.75" customHeight="1" x14ac:dyDescent="0.2">
      <c r="A136" s="213">
        <v>3400</v>
      </c>
      <c r="B136" s="215" t="s">
        <v>134</v>
      </c>
      <c r="C136" s="215"/>
      <c r="D136" s="215"/>
      <c r="E136" s="215"/>
      <c r="F136" s="216"/>
    </row>
    <row r="137" spans="1:6" ht="15.75" customHeight="1" x14ac:dyDescent="0.2">
      <c r="A137" s="214"/>
      <c r="B137" s="215"/>
      <c r="C137" s="215"/>
      <c r="D137" s="215"/>
      <c r="E137" s="215"/>
      <c r="F137" s="216"/>
    </row>
    <row r="138" spans="1:6" x14ac:dyDescent="0.2">
      <c r="A138" s="76">
        <v>34.01</v>
      </c>
      <c r="B138" s="237" t="s">
        <v>135</v>
      </c>
      <c r="C138" s="238"/>
      <c r="D138" s="238"/>
      <c r="E138" s="238"/>
      <c r="F138" s="239"/>
    </row>
    <row r="139" spans="1:6" x14ac:dyDescent="0.2">
      <c r="A139" s="39" t="s">
        <v>9</v>
      </c>
      <c r="B139" s="199" t="s">
        <v>135</v>
      </c>
      <c r="C139" s="34" t="s">
        <v>32</v>
      </c>
      <c r="D139" s="185">
        <v>1</v>
      </c>
      <c r="E139" s="208">
        <v>1600000</v>
      </c>
      <c r="F139" s="181">
        <f>E139*D139</f>
        <v>1600000</v>
      </c>
    </row>
    <row r="140" spans="1:6" x14ac:dyDescent="0.2">
      <c r="A140" s="45" t="s">
        <v>12</v>
      </c>
      <c r="B140" s="209" t="s">
        <v>136</v>
      </c>
      <c r="C140" s="33" t="s">
        <v>28</v>
      </c>
      <c r="D140" s="150">
        <f>F139</f>
        <v>1600000</v>
      </c>
      <c r="E140" s="161"/>
      <c r="F140" s="181">
        <f>E140*D140</f>
        <v>0</v>
      </c>
    </row>
    <row r="141" spans="1:6" ht="13.5" thickBot="1" x14ac:dyDescent="0.25">
      <c r="A141" s="7"/>
      <c r="B141" s="11"/>
      <c r="C141" s="70"/>
      <c r="D141" s="151"/>
      <c r="E141" s="19"/>
      <c r="F141" s="18"/>
    </row>
    <row r="142" spans="1:6" ht="13.5" thickBot="1" x14ac:dyDescent="0.25">
      <c r="A142" s="71">
        <v>34.020000000000003</v>
      </c>
      <c r="B142" s="240" t="s">
        <v>137</v>
      </c>
      <c r="C142" s="241"/>
      <c r="D142" s="241"/>
      <c r="E142" s="241"/>
      <c r="F142" s="242"/>
    </row>
    <row r="143" spans="1:6" ht="13.5" thickBot="1" x14ac:dyDescent="0.25">
      <c r="A143" s="72" t="s">
        <v>9</v>
      </c>
      <c r="B143" s="56" t="s">
        <v>138</v>
      </c>
      <c r="C143" s="29" t="s">
        <v>32</v>
      </c>
      <c r="D143" s="185">
        <v>1</v>
      </c>
      <c r="E143" s="152">
        <v>3100000</v>
      </c>
      <c r="F143" s="73">
        <f>E143*D143</f>
        <v>3100000</v>
      </c>
    </row>
    <row r="144" spans="1:6" ht="13.5" thickBot="1" x14ac:dyDescent="0.25">
      <c r="A144" s="39" t="s">
        <v>12</v>
      </c>
      <c r="B144" s="27" t="s">
        <v>139</v>
      </c>
      <c r="C144" s="28" t="s">
        <v>28</v>
      </c>
      <c r="D144" s="152">
        <f>F143</f>
        <v>3100000</v>
      </c>
      <c r="E144" s="162"/>
      <c r="F144" s="73">
        <f>E144*D144</f>
        <v>0</v>
      </c>
    </row>
    <row r="145" spans="1:6" ht="21" customHeight="1" x14ac:dyDescent="0.2">
      <c r="A145" s="8"/>
      <c r="B145" s="243" t="s">
        <v>140</v>
      </c>
      <c r="C145" s="244"/>
      <c r="D145" s="244"/>
      <c r="E145" s="245"/>
      <c r="F145" s="20">
        <f>SUM(F143:F144)+SUM(F139:F140)</f>
        <v>4700000</v>
      </c>
    </row>
    <row r="146" spans="1:6" ht="21" customHeight="1" x14ac:dyDescent="0.2">
      <c r="A146" s="96"/>
      <c r="B146" s="93"/>
      <c r="C146" s="94"/>
      <c r="D146" s="94"/>
      <c r="E146" s="95"/>
      <c r="F146" s="20"/>
    </row>
    <row r="147" spans="1:6" ht="13.5" thickBot="1" x14ac:dyDescent="0.25">
      <c r="A147" s="80" t="s">
        <v>193</v>
      </c>
      <c r="B147" s="75"/>
      <c r="C147" s="78"/>
      <c r="D147" s="79"/>
      <c r="E147" s="79"/>
      <c r="F147" s="77"/>
    </row>
    <row r="148" spans="1:6" x14ac:dyDescent="0.2">
      <c r="A148" s="253" t="s">
        <v>142</v>
      </c>
      <c r="B148" s="253" t="s">
        <v>1</v>
      </c>
      <c r="C148" s="253" t="s">
        <v>2</v>
      </c>
      <c r="D148" s="253" t="s">
        <v>3</v>
      </c>
      <c r="E148" s="253" t="s">
        <v>4</v>
      </c>
      <c r="F148" s="253" t="s">
        <v>5</v>
      </c>
    </row>
    <row r="149" spans="1:6" ht="15.75" customHeight="1" thickBot="1" x14ac:dyDescent="0.25">
      <c r="A149" s="254"/>
      <c r="B149" s="254"/>
      <c r="C149" s="254"/>
      <c r="D149" s="254"/>
      <c r="E149" s="254"/>
      <c r="F149" s="254"/>
    </row>
    <row r="150" spans="1:6" ht="13.5" thickBot="1" x14ac:dyDescent="0.25">
      <c r="A150" s="81"/>
      <c r="B150" s="83"/>
      <c r="C150" s="84"/>
      <c r="D150" s="84"/>
      <c r="E150" s="84"/>
      <c r="F150" s="84"/>
    </row>
    <row r="151" spans="1:6" x14ac:dyDescent="0.2">
      <c r="A151" s="266">
        <v>3500</v>
      </c>
      <c r="B151" s="268" t="s">
        <v>143</v>
      </c>
      <c r="C151" s="269"/>
      <c r="D151" s="269"/>
      <c r="E151" s="269"/>
      <c r="F151" s="270"/>
    </row>
    <row r="152" spans="1:6" ht="13.5" thickBot="1" x14ac:dyDescent="0.25">
      <c r="A152" s="267"/>
      <c r="B152" s="271"/>
      <c r="C152" s="272"/>
      <c r="D152" s="272"/>
      <c r="E152" s="272"/>
      <c r="F152" s="273"/>
    </row>
    <row r="153" spans="1:6" ht="26.25" thickBot="1" x14ac:dyDescent="0.25">
      <c r="A153" s="85">
        <v>35.01</v>
      </c>
      <c r="B153" s="83" t="s">
        <v>144</v>
      </c>
      <c r="C153" s="250"/>
      <c r="D153" s="251"/>
      <c r="E153" s="251"/>
      <c r="F153" s="252"/>
    </row>
    <row r="154" spans="1:6" ht="15" thickBot="1" x14ac:dyDescent="0.25">
      <c r="A154" s="91" t="s">
        <v>9</v>
      </c>
      <c r="B154" s="87" t="s">
        <v>145</v>
      </c>
      <c r="C154" s="84" t="s">
        <v>11</v>
      </c>
      <c r="D154" s="172">
        <v>18</v>
      </c>
      <c r="E154" s="146"/>
      <c r="F154" s="97">
        <f>E154*D154</f>
        <v>0</v>
      </c>
    </row>
    <row r="155" spans="1:6" ht="15" thickBot="1" x14ac:dyDescent="0.25">
      <c r="A155" s="91" t="s">
        <v>12</v>
      </c>
      <c r="B155" s="87" t="s">
        <v>13</v>
      </c>
      <c r="C155" s="84" t="s">
        <v>11</v>
      </c>
      <c r="D155" s="172">
        <v>18</v>
      </c>
      <c r="E155" s="146"/>
      <c r="F155" s="97">
        <f>E155*D155</f>
        <v>0</v>
      </c>
    </row>
    <row r="156" spans="1:6" ht="15" thickBot="1" x14ac:dyDescent="0.25">
      <c r="A156" s="86"/>
      <c r="B156" s="274"/>
      <c r="C156" s="275"/>
      <c r="D156" s="275"/>
      <c r="E156" s="275"/>
      <c r="F156" s="276"/>
    </row>
    <row r="157" spans="1:6" ht="13.5" thickBot="1" x14ac:dyDescent="0.25">
      <c r="A157" s="85">
        <v>35.020000000000003</v>
      </c>
      <c r="B157" s="83" t="s">
        <v>146</v>
      </c>
      <c r="C157" s="250"/>
      <c r="D157" s="251"/>
      <c r="E157" s="251"/>
      <c r="F157" s="252"/>
    </row>
    <row r="158" spans="1:6" ht="15" thickBot="1" x14ac:dyDescent="0.25">
      <c r="A158" s="91" t="s">
        <v>9</v>
      </c>
      <c r="B158" s="87" t="s">
        <v>147</v>
      </c>
      <c r="C158" s="84" t="s">
        <v>53</v>
      </c>
      <c r="D158" s="172">
        <v>9</v>
      </c>
      <c r="E158" s="146"/>
      <c r="F158" s="97">
        <f t="shared" ref="F158:F174" si="9">E158*D158</f>
        <v>0</v>
      </c>
    </row>
    <row r="159" spans="1:6" ht="15" thickBot="1" x14ac:dyDescent="0.25">
      <c r="A159" s="91" t="s">
        <v>12</v>
      </c>
      <c r="B159" s="87" t="s">
        <v>148</v>
      </c>
      <c r="C159" s="84" t="s">
        <v>53</v>
      </c>
      <c r="D159" s="172">
        <v>6</v>
      </c>
      <c r="E159" s="146"/>
      <c r="F159" s="97">
        <f t="shared" si="9"/>
        <v>0</v>
      </c>
    </row>
    <row r="160" spans="1:6" ht="26.25" thickBot="1" x14ac:dyDescent="0.25">
      <c r="A160" s="91" t="s">
        <v>14</v>
      </c>
      <c r="B160" s="87" t="s">
        <v>149</v>
      </c>
      <c r="C160" s="84" t="s">
        <v>53</v>
      </c>
      <c r="D160" s="172">
        <v>6</v>
      </c>
      <c r="E160" s="146"/>
      <c r="F160" s="97">
        <f t="shared" si="9"/>
        <v>0</v>
      </c>
    </row>
    <row r="161" spans="1:6" ht="15" thickBot="1" x14ac:dyDescent="0.25">
      <c r="A161" s="91" t="s">
        <v>16</v>
      </c>
      <c r="B161" s="87" t="s">
        <v>150</v>
      </c>
      <c r="C161" s="84"/>
      <c r="D161" s="84"/>
      <c r="E161" s="147"/>
      <c r="F161" s="82"/>
    </row>
    <row r="162" spans="1:6" ht="15" thickBot="1" x14ac:dyDescent="0.25">
      <c r="A162" s="88" t="s">
        <v>20</v>
      </c>
      <c r="B162" s="89" t="s">
        <v>151</v>
      </c>
      <c r="C162" s="84" t="s">
        <v>53</v>
      </c>
      <c r="D162" s="172">
        <v>6</v>
      </c>
      <c r="E162" s="146"/>
      <c r="F162" s="97">
        <f t="shared" si="9"/>
        <v>0</v>
      </c>
    </row>
    <row r="163" spans="1:6" ht="15" thickBot="1" x14ac:dyDescent="0.25">
      <c r="A163" s="88" t="s">
        <v>23</v>
      </c>
      <c r="B163" s="89" t="s">
        <v>152</v>
      </c>
      <c r="C163" s="84" t="s">
        <v>53</v>
      </c>
      <c r="D163" s="172">
        <v>6</v>
      </c>
      <c r="E163" s="146"/>
      <c r="F163" s="97">
        <f t="shared" si="9"/>
        <v>0</v>
      </c>
    </row>
    <row r="164" spans="1:6" ht="15" thickBot="1" x14ac:dyDescent="0.25">
      <c r="A164" s="88" t="s">
        <v>55</v>
      </c>
      <c r="B164" s="89" t="s">
        <v>153</v>
      </c>
      <c r="C164" s="84" t="s">
        <v>53</v>
      </c>
      <c r="D164" s="172">
        <v>6</v>
      </c>
      <c r="E164" s="146"/>
      <c r="F164" s="97">
        <f t="shared" si="9"/>
        <v>0</v>
      </c>
    </row>
    <row r="165" spans="1:6" ht="15" thickBot="1" x14ac:dyDescent="0.25">
      <c r="A165" s="88" t="s">
        <v>57</v>
      </c>
      <c r="B165" s="89" t="s">
        <v>154</v>
      </c>
      <c r="C165" s="84" t="s">
        <v>53</v>
      </c>
      <c r="D165" s="172">
        <v>6</v>
      </c>
      <c r="E165" s="146"/>
      <c r="F165" s="97">
        <f t="shared" si="9"/>
        <v>0</v>
      </c>
    </row>
    <row r="166" spans="1:6" ht="15" thickBot="1" x14ac:dyDescent="0.25">
      <c r="A166" s="88" t="s">
        <v>59</v>
      </c>
      <c r="B166" s="89" t="s">
        <v>155</v>
      </c>
      <c r="C166" s="84" t="s">
        <v>53</v>
      </c>
      <c r="D166" s="172">
        <v>6</v>
      </c>
      <c r="E166" s="146"/>
      <c r="F166" s="97">
        <f t="shared" si="9"/>
        <v>0</v>
      </c>
    </row>
    <row r="167" spans="1:6" ht="15" thickBot="1" x14ac:dyDescent="0.25">
      <c r="A167" s="88" t="s">
        <v>61</v>
      </c>
      <c r="B167" s="89" t="s">
        <v>156</v>
      </c>
      <c r="C167" s="84" t="s">
        <v>53</v>
      </c>
      <c r="D167" s="172">
        <v>6</v>
      </c>
      <c r="E167" s="146"/>
      <c r="F167" s="97">
        <f t="shared" si="9"/>
        <v>0</v>
      </c>
    </row>
    <row r="168" spans="1:6" ht="13.5" thickBot="1" x14ac:dyDescent="0.25">
      <c r="A168" s="85">
        <v>35.03</v>
      </c>
      <c r="B168" s="83" t="s">
        <v>157</v>
      </c>
      <c r="C168" s="250"/>
      <c r="D168" s="251"/>
      <c r="E168" s="251"/>
      <c r="F168" s="252"/>
    </row>
    <row r="169" spans="1:6" ht="26.25" thickBot="1" x14ac:dyDescent="0.25">
      <c r="A169" s="91" t="s">
        <v>9</v>
      </c>
      <c r="B169" s="87" t="s">
        <v>158</v>
      </c>
      <c r="C169" s="84" t="s">
        <v>11</v>
      </c>
      <c r="D169" s="172">
        <v>18</v>
      </c>
      <c r="E169" s="148"/>
      <c r="F169" s="97">
        <f t="shared" si="9"/>
        <v>0</v>
      </c>
    </row>
    <row r="170" spans="1:6" ht="26.25" thickBot="1" x14ac:dyDescent="0.25">
      <c r="A170" s="91" t="s">
        <v>12</v>
      </c>
      <c r="B170" s="87" t="s">
        <v>159</v>
      </c>
      <c r="C170" s="84" t="s">
        <v>53</v>
      </c>
      <c r="D170" s="172">
        <v>3</v>
      </c>
      <c r="E170" s="148"/>
      <c r="F170" s="97">
        <f t="shared" si="9"/>
        <v>0</v>
      </c>
    </row>
    <row r="171" spans="1:6" ht="15" thickBot="1" x14ac:dyDescent="0.25">
      <c r="A171" s="91" t="s">
        <v>14</v>
      </c>
      <c r="B171" s="87" t="s">
        <v>160</v>
      </c>
      <c r="C171" s="84"/>
      <c r="D171" s="84"/>
      <c r="E171" s="148"/>
      <c r="F171" s="97">
        <f t="shared" si="9"/>
        <v>0</v>
      </c>
    </row>
    <row r="172" spans="1:6" ht="15" thickBot="1" x14ac:dyDescent="0.25">
      <c r="A172" s="88" t="s">
        <v>20</v>
      </c>
      <c r="B172" s="92" t="s">
        <v>161</v>
      </c>
      <c r="C172" s="84" t="s">
        <v>162</v>
      </c>
      <c r="D172" s="172">
        <v>1</v>
      </c>
      <c r="E172" s="148"/>
      <c r="F172" s="97">
        <f t="shared" si="9"/>
        <v>0</v>
      </c>
    </row>
    <row r="173" spans="1:6" ht="15" thickBot="1" x14ac:dyDescent="0.25">
      <c r="A173" s="88" t="s">
        <v>23</v>
      </c>
      <c r="B173" s="92" t="s">
        <v>163</v>
      </c>
      <c r="C173" s="84" t="s">
        <v>53</v>
      </c>
      <c r="D173" s="172">
        <v>3</v>
      </c>
      <c r="E173" s="148"/>
      <c r="F173" s="97">
        <f t="shared" si="9"/>
        <v>0</v>
      </c>
    </row>
    <row r="174" spans="1:6" ht="26.25" thickBot="1" x14ac:dyDescent="0.25">
      <c r="A174" s="91" t="s">
        <v>16</v>
      </c>
      <c r="B174" s="87" t="s">
        <v>164</v>
      </c>
      <c r="C174" s="84" t="s">
        <v>53</v>
      </c>
      <c r="D174" s="172">
        <v>6</v>
      </c>
      <c r="E174" s="148"/>
      <c r="F174" s="97">
        <f t="shared" si="9"/>
        <v>0</v>
      </c>
    </row>
    <row r="175" spans="1:6" ht="13.5" thickBot="1" x14ac:dyDescent="0.25">
      <c r="A175" s="86"/>
      <c r="B175" s="87"/>
      <c r="C175" s="84"/>
      <c r="D175" s="84"/>
      <c r="E175" s="84"/>
      <c r="F175" s="90"/>
    </row>
    <row r="176" spans="1:6" ht="13.5" thickBot="1" x14ac:dyDescent="0.25">
      <c r="A176" s="98">
        <v>35.04</v>
      </c>
      <c r="B176" s="99" t="s">
        <v>165</v>
      </c>
      <c r="C176" s="250"/>
      <c r="D176" s="251"/>
      <c r="E176" s="251"/>
      <c r="F176" s="255"/>
    </row>
    <row r="177" spans="1:6" ht="26.25" thickBot="1" x14ac:dyDescent="0.25">
      <c r="A177" s="91" t="s">
        <v>9</v>
      </c>
      <c r="B177" s="87" t="s">
        <v>166</v>
      </c>
      <c r="C177" s="84" t="s">
        <v>167</v>
      </c>
      <c r="D177" s="172">
        <v>1</v>
      </c>
      <c r="E177" s="148"/>
      <c r="F177" s="97">
        <f>E177*D177</f>
        <v>0</v>
      </c>
    </row>
    <row r="178" spans="1:6" ht="39" thickBot="1" x14ac:dyDescent="0.25">
      <c r="A178" s="91" t="s">
        <v>12</v>
      </c>
      <c r="B178" s="87" t="s">
        <v>168</v>
      </c>
      <c r="C178" s="84" t="s">
        <v>169</v>
      </c>
      <c r="D178" s="172">
        <v>9</v>
      </c>
      <c r="E178" s="148"/>
      <c r="F178" s="97">
        <f t="shared" ref="F178" si="10">E178*D178</f>
        <v>0</v>
      </c>
    </row>
    <row r="179" spans="1:6" ht="26.25" thickBot="1" x14ac:dyDescent="0.25">
      <c r="A179" s="91" t="s">
        <v>14</v>
      </c>
      <c r="B179" s="87" t="s">
        <v>170</v>
      </c>
      <c r="C179" s="84" t="s">
        <v>32</v>
      </c>
      <c r="D179" s="172">
        <v>1</v>
      </c>
      <c r="E179" s="100">
        <v>7500000</v>
      </c>
      <c r="F179" s="102">
        <f>E179*D179</f>
        <v>7500000</v>
      </c>
    </row>
    <row r="180" spans="1:6" ht="13.5" thickBot="1" x14ac:dyDescent="0.25">
      <c r="A180" s="91" t="s">
        <v>16</v>
      </c>
      <c r="B180" s="87" t="s">
        <v>171</v>
      </c>
      <c r="C180" s="84" t="s">
        <v>28</v>
      </c>
      <c r="D180" s="173">
        <f>F179</f>
        <v>7500000</v>
      </c>
      <c r="E180" s="149"/>
      <c r="F180" s="102">
        <f>E180*D180</f>
        <v>0</v>
      </c>
    </row>
    <row r="181" spans="1:6" ht="13.5" thickBot="1" x14ac:dyDescent="0.25">
      <c r="A181" s="91" t="s">
        <v>36</v>
      </c>
      <c r="B181" s="87" t="s">
        <v>172</v>
      </c>
      <c r="C181" s="84" t="s">
        <v>53</v>
      </c>
      <c r="D181" s="172">
        <v>3</v>
      </c>
      <c r="E181" s="148"/>
      <c r="F181" s="102">
        <f>E181*D181</f>
        <v>0</v>
      </c>
    </row>
    <row r="182" spans="1:6" x14ac:dyDescent="0.2">
      <c r="A182" s="256"/>
      <c r="B182" s="258" t="s">
        <v>116</v>
      </c>
      <c r="C182" s="259"/>
      <c r="D182" s="259"/>
      <c r="E182" s="260"/>
      <c r="F182" s="311">
        <f>SUM(F177:F181)+SUM(F169:F174)+SUM(F162:F167)+SUM(F158:F160)+SUM(F154:F155)</f>
        <v>7500000</v>
      </c>
    </row>
    <row r="183" spans="1:6" ht="13.5" thickBot="1" x14ac:dyDescent="0.25">
      <c r="A183" s="257"/>
      <c r="B183" s="261"/>
      <c r="C183" s="262"/>
      <c r="D183" s="262"/>
      <c r="E183" s="263"/>
      <c r="F183" s="312"/>
    </row>
    <row r="184" spans="1:6" x14ac:dyDescent="0.2">
      <c r="A184" s="279">
        <v>3600</v>
      </c>
      <c r="B184" s="268" t="s">
        <v>117</v>
      </c>
      <c r="C184" s="269"/>
      <c r="D184" s="269"/>
      <c r="E184" s="269"/>
      <c r="F184" s="270"/>
    </row>
    <row r="185" spans="1:6" ht="13.5" thickBot="1" x14ac:dyDescent="0.25">
      <c r="A185" s="280"/>
      <c r="B185" s="271"/>
      <c r="C185" s="272"/>
      <c r="D185" s="272"/>
      <c r="E185" s="272"/>
      <c r="F185" s="273"/>
    </row>
    <row r="186" spans="1:6" ht="13.5" thickBot="1" x14ac:dyDescent="0.25">
      <c r="A186" s="85">
        <v>36.01</v>
      </c>
      <c r="B186" s="83" t="s">
        <v>173</v>
      </c>
      <c r="C186" s="250"/>
      <c r="D186" s="251"/>
      <c r="E186" s="251"/>
      <c r="F186" s="252"/>
    </row>
    <row r="187" spans="1:6" ht="13.5" thickBot="1" x14ac:dyDescent="0.25">
      <c r="A187" s="91" t="s">
        <v>9</v>
      </c>
      <c r="B187" s="87" t="s">
        <v>121</v>
      </c>
      <c r="C187" s="84" t="s">
        <v>120</v>
      </c>
      <c r="D187" s="172">
        <v>5</v>
      </c>
      <c r="E187" s="148"/>
      <c r="F187" s="101">
        <f t="shared" ref="F187:F190" si="11">E187*D187</f>
        <v>0</v>
      </c>
    </row>
    <row r="188" spans="1:6" ht="13.5" thickBot="1" x14ac:dyDescent="0.25">
      <c r="A188" s="91" t="s">
        <v>12</v>
      </c>
      <c r="B188" s="87" t="s">
        <v>122</v>
      </c>
      <c r="C188" s="84" t="s">
        <v>120</v>
      </c>
      <c r="D188" s="172">
        <v>40</v>
      </c>
      <c r="E188" s="148"/>
      <c r="F188" s="101">
        <f t="shared" si="11"/>
        <v>0</v>
      </c>
    </row>
    <row r="189" spans="1:6" ht="13.5" thickBot="1" x14ac:dyDescent="0.25">
      <c r="A189" s="91" t="s">
        <v>14</v>
      </c>
      <c r="B189" s="87" t="s">
        <v>174</v>
      </c>
      <c r="C189" s="84" t="s">
        <v>120</v>
      </c>
      <c r="D189" s="172">
        <v>160</v>
      </c>
      <c r="E189" s="148"/>
      <c r="F189" s="101">
        <f t="shared" si="11"/>
        <v>0</v>
      </c>
    </row>
    <row r="190" spans="1:6" ht="13.5" thickBot="1" x14ac:dyDescent="0.25">
      <c r="A190" s="91" t="s">
        <v>16</v>
      </c>
      <c r="B190" s="87" t="s">
        <v>175</v>
      </c>
      <c r="C190" s="84" t="s">
        <v>120</v>
      </c>
      <c r="D190" s="172">
        <v>240</v>
      </c>
      <c r="E190" s="148"/>
      <c r="F190" s="101">
        <f t="shared" si="11"/>
        <v>0</v>
      </c>
    </row>
    <row r="191" spans="1:6" ht="13.5" thickBot="1" x14ac:dyDescent="0.25">
      <c r="A191" s="85">
        <v>36.020000000000003</v>
      </c>
      <c r="B191" s="83" t="s">
        <v>176</v>
      </c>
      <c r="C191" s="84"/>
      <c r="D191" s="84"/>
      <c r="E191" s="84"/>
      <c r="F191" s="90"/>
    </row>
    <row r="192" spans="1:6" ht="13.5" thickBot="1" x14ac:dyDescent="0.25">
      <c r="A192" s="91" t="s">
        <v>9</v>
      </c>
      <c r="B192" s="87" t="s">
        <v>177</v>
      </c>
      <c r="C192" s="84" t="s">
        <v>32</v>
      </c>
      <c r="D192" s="172">
        <v>1</v>
      </c>
      <c r="E192" s="100">
        <v>520000</v>
      </c>
      <c r="F192" s="101">
        <f>E192*D192</f>
        <v>520000</v>
      </c>
    </row>
    <row r="193" spans="1:6" ht="13.5" thickBot="1" x14ac:dyDescent="0.25">
      <c r="A193" s="91" t="s">
        <v>12</v>
      </c>
      <c r="B193" s="87" t="s">
        <v>178</v>
      </c>
      <c r="C193" s="84" t="s">
        <v>28</v>
      </c>
      <c r="D193" s="173">
        <f>F192</f>
        <v>520000</v>
      </c>
      <c r="E193" s="149"/>
      <c r="F193" s="101">
        <f>E193*D193</f>
        <v>0</v>
      </c>
    </row>
    <row r="194" spans="1:6" ht="13.5" thickBot="1" x14ac:dyDescent="0.25">
      <c r="A194" s="85">
        <v>36.03</v>
      </c>
      <c r="B194" s="83" t="s">
        <v>179</v>
      </c>
      <c r="C194" s="84"/>
      <c r="D194" s="84"/>
      <c r="E194" s="84"/>
      <c r="F194" s="90"/>
    </row>
    <row r="195" spans="1:6" ht="26.25" thickBot="1" x14ac:dyDescent="0.25">
      <c r="A195" s="91" t="s">
        <v>9</v>
      </c>
      <c r="B195" s="87" t="s">
        <v>180</v>
      </c>
      <c r="C195" s="84" t="s">
        <v>77</v>
      </c>
      <c r="D195" s="172">
        <v>1</v>
      </c>
      <c r="E195" s="100">
        <v>700000</v>
      </c>
      <c r="F195" s="101">
        <f>E195*D195</f>
        <v>700000</v>
      </c>
    </row>
    <row r="196" spans="1:6" ht="13.5" thickBot="1" x14ac:dyDescent="0.25">
      <c r="A196" s="91" t="s">
        <v>12</v>
      </c>
      <c r="B196" s="87" t="s">
        <v>181</v>
      </c>
      <c r="C196" s="84" t="s">
        <v>28</v>
      </c>
      <c r="D196" s="173">
        <f>F195</f>
        <v>700000</v>
      </c>
      <c r="E196" s="149"/>
      <c r="F196" s="159">
        <f>E196*D196</f>
        <v>0</v>
      </c>
    </row>
    <row r="197" spans="1:6" x14ac:dyDescent="0.2">
      <c r="A197" s="256"/>
      <c r="B197" s="258" t="s">
        <v>116</v>
      </c>
      <c r="C197" s="259"/>
      <c r="D197" s="259"/>
      <c r="E197" s="260"/>
      <c r="F197" s="281">
        <f>SUM(F195:F196)+SUM(F187:F193)</f>
        <v>1220000</v>
      </c>
    </row>
    <row r="198" spans="1:6" ht="13.5" thickBot="1" x14ac:dyDescent="0.25">
      <c r="A198" s="257"/>
      <c r="B198" s="261"/>
      <c r="C198" s="262"/>
      <c r="D198" s="262"/>
      <c r="E198" s="263"/>
      <c r="F198" s="282"/>
    </row>
    <row r="199" spans="1:6" x14ac:dyDescent="0.2">
      <c r="A199" s="279">
        <v>3700</v>
      </c>
      <c r="B199" s="268" t="s">
        <v>134</v>
      </c>
      <c r="C199" s="269"/>
      <c r="D199" s="269"/>
      <c r="E199" s="269"/>
      <c r="F199" s="270"/>
    </row>
    <row r="200" spans="1:6" ht="13.5" thickBot="1" x14ac:dyDescent="0.25">
      <c r="A200" s="280"/>
      <c r="B200" s="271"/>
      <c r="C200" s="272"/>
      <c r="D200" s="272"/>
      <c r="E200" s="272"/>
      <c r="F200" s="273"/>
    </row>
    <row r="201" spans="1:6" ht="13.5" thickBot="1" x14ac:dyDescent="0.25">
      <c r="A201" s="85">
        <v>37.01</v>
      </c>
      <c r="B201" s="83" t="s">
        <v>135</v>
      </c>
      <c r="C201" s="250"/>
      <c r="D201" s="251"/>
      <c r="E201" s="251"/>
      <c r="F201" s="252"/>
    </row>
    <row r="202" spans="1:6" x14ac:dyDescent="0.2">
      <c r="A202" s="256" t="s">
        <v>9</v>
      </c>
      <c r="B202" s="256" t="s">
        <v>135</v>
      </c>
      <c r="C202" s="283" t="s">
        <v>32</v>
      </c>
      <c r="D202" s="285">
        <v>1</v>
      </c>
      <c r="E202" s="287">
        <v>450000</v>
      </c>
      <c r="F202" s="277">
        <f>E202*D202</f>
        <v>450000</v>
      </c>
    </row>
    <row r="203" spans="1:6" ht="13.5" thickBot="1" x14ac:dyDescent="0.25">
      <c r="A203" s="257"/>
      <c r="B203" s="257"/>
      <c r="C203" s="284"/>
      <c r="D203" s="286"/>
      <c r="E203" s="288"/>
      <c r="F203" s="278"/>
    </row>
    <row r="204" spans="1:6" x14ac:dyDescent="0.2">
      <c r="A204" s="256" t="s">
        <v>12</v>
      </c>
      <c r="B204" s="256" t="s">
        <v>182</v>
      </c>
      <c r="C204" s="283" t="s">
        <v>28</v>
      </c>
      <c r="D204" s="305">
        <f>F202</f>
        <v>450000</v>
      </c>
      <c r="E204" s="307"/>
      <c r="F204" s="277">
        <f>E204*D204</f>
        <v>0</v>
      </c>
    </row>
    <row r="205" spans="1:6" ht="13.5" thickBot="1" x14ac:dyDescent="0.25">
      <c r="A205" s="257"/>
      <c r="B205" s="257"/>
      <c r="C205" s="284"/>
      <c r="D205" s="306"/>
      <c r="E205" s="308"/>
      <c r="F205" s="278"/>
    </row>
    <row r="206" spans="1:6" ht="13.5" thickBot="1" x14ac:dyDescent="0.25">
      <c r="A206" s="86"/>
      <c r="B206" s="87"/>
      <c r="C206" s="84"/>
      <c r="D206" s="84"/>
      <c r="E206" s="84"/>
      <c r="F206" s="90"/>
    </row>
    <row r="207" spans="1:6" x14ac:dyDescent="0.2">
      <c r="A207" s="256"/>
      <c r="B207" s="258" t="s">
        <v>116</v>
      </c>
      <c r="C207" s="259"/>
      <c r="D207" s="259"/>
      <c r="E207" s="260"/>
      <c r="F207" s="281">
        <f>SUM(F202:F205)</f>
        <v>450000</v>
      </c>
    </row>
    <row r="208" spans="1:6" ht="13.5" thickBot="1" x14ac:dyDescent="0.25">
      <c r="A208" s="257"/>
      <c r="B208" s="261"/>
      <c r="C208" s="262"/>
      <c r="D208" s="262"/>
      <c r="E208" s="263"/>
      <c r="F208" s="267"/>
    </row>
    <row r="209" spans="1:4" x14ac:dyDescent="0.2">
      <c r="A209" s="8"/>
      <c r="B209" s="8"/>
      <c r="C209" s="9"/>
      <c r="D209" s="175"/>
    </row>
    <row r="210" spans="1:4" x14ac:dyDescent="0.2">
      <c r="A210" s="8"/>
      <c r="B210" s="8"/>
      <c r="C210" s="9"/>
      <c r="D210" s="175"/>
    </row>
    <row r="211" spans="1:4" ht="15" x14ac:dyDescent="0.2">
      <c r="A211" s="80" t="s">
        <v>194</v>
      </c>
      <c r="B211"/>
      <c r="C211"/>
      <c r="D211" s="175"/>
    </row>
    <row r="212" spans="1:4" ht="15" x14ac:dyDescent="0.2">
      <c r="A212" s="80"/>
      <c r="B212"/>
      <c r="C212"/>
      <c r="D212" s="175"/>
    </row>
    <row r="213" spans="1:4" ht="15" x14ac:dyDescent="0.2">
      <c r="A213" s="80"/>
      <c r="B213"/>
      <c r="C213"/>
      <c r="D213" s="175"/>
    </row>
    <row r="214" spans="1:4" ht="15" x14ac:dyDescent="0.2">
      <c r="A214" s="80" t="s">
        <v>195</v>
      </c>
      <c r="B214"/>
      <c r="C214"/>
      <c r="D214" s="175"/>
    </row>
    <row r="215" spans="1:4" ht="15" x14ac:dyDescent="0.2">
      <c r="A215" s="50"/>
      <c r="B215"/>
      <c r="C215"/>
      <c r="D215" s="175"/>
    </row>
    <row r="216" spans="1:4" x14ac:dyDescent="0.2">
      <c r="A216" s="50">
        <v>3200</v>
      </c>
      <c r="B216" s="50" t="s">
        <v>185</v>
      </c>
      <c r="C216" s="50"/>
      <c r="D216" s="177">
        <f>F113</f>
        <v>28592580</v>
      </c>
    </row>
    <row r="217" spans="1:4" ht="15" x14ac:dyDescent="0.2">
      <c r="A217" s="50"/>
      <c r="B217"/>
      <c r="C217"/>
      <c r="D217" s="177"/>
    </row>
    <row r="218" spans="1:4" x14ac:dyDescent="0.2">
      <c r="A218" s="50">
        <v>3300</v>
      </c>
      <c r="B218" s="50" t="s">
        <v>186</v>
      </c>
      <c r="C218" s="50"/>
      <c r="D218" s="177">
        <f>F134</f>
        <v>1200000</v>
      </c>
    </row>
    <row r="219" spans="1:4" ht="15" x14ac:dyDescent="0.2">
      <c r="A219" s="50"/>
      <c r="B219"/>
      <c r="C219"/>
      <c r="D219" s="177"/>
    </row>
    <row r="220" spans="1:4" x14ac:dyDescent="0.2">
      <c r="A220" s="50">
        <v>3400</v>
      </c>
      <c r="B220" s="50" t="s">
        <v>187</v>
      </c>
      <c r="C220" s="50"/>
      <c r="D220" s="177">
        <f>F145</f>
        <v>4700000</v>
      </c>
    </row>
    <row r="221" spans="1:4" ht="15" x14ac:dyDescent="0.2">
      <c r="A221" s="50"/>
      <c r="B221"/>
      <c r="C221"/>
      <c r="D221" s="175"/>
    </row>
    <row r="222" spans="1:4" ht="15" x14ac:dyDescent="0.2">
      <c r="A222" s="80" t="s">
        <v>188</v>
      </c>
      <c r="B222"/>
      <c r="C222"/>
      <c r="D222" s="175"/>
    </row>
    <row r="223" spans="1:4" ht="15" x14ac:dyDescent="0.2">
      <c r="A223" s="50"/>
      <c r="B223"/>
      <c r="C223"/>
      <c r="D223" s="175"/>
    </row>
    <row r="224" spans="1:4" ht="15" x14ac:dyDescent="0.2">
      <c r="A224" s="80" t="s">
        <v>189</v>
      </c>
      <c r="B224" s="50"/>
      <c r="C224"/>
      <c r="D224" s="108">
        <f>SUM(D216:D220)</f>
        <v>34492580</v>
      </c>
    </row>
    <row r="225" spans="1:4" ht="15" x14ac:dyDescent="0.2">
      <c r="A225" s="50"/>
      <c r="B225"/>
      <c r="C225"/>
      <c r="D225" s="175"/>
    </row>
    <row r="226" spans="1:4" ht="15" x14ac:dyDescent="0.2">
      <c r="A226" s="80"/>
      <c r="B226"/>
      <c r="C226"/>
      <c r="D226" s="175"/>
    </row>
    <row r="227" spans="1:4" ht="15" x14ac:dyDescent="0.2">
      <c r="A227" s="80"/>
      <c r="B227"/>
      <c r="C227"/>
      <c r="D227" s="175"/>
    </row>
    <row r="228" spans="1:4" ht="15" x14ac:dyDescent="0.2">
      <c r="A228" s="80" t="s">
        <v>196</v>
      </c>
      <c r="B228"/>
      <c r="C228"/>
      <c r="D228" s="175"/>
    </row>
    <row r="229" spans="1:4" ht="15" x14ac:dyDescent="0.2">
      <c r="A229" s="50"/>
      <c r="B229"/>
      <c r="C229"/>
      <c r="D229" s="175"/>
    </row>
    <row r="230" spans="1:4" x14ac:dyDescent="0.2">
      <c r="A230" s="50">
        <v>3500</v>
      </c>
      <c r="B230" s="50" t="s">
        <v>191</v>
      </c>
      <c r="C230" s="50"/>
      <c r="D230" s="177">
        <f>F182</f>
        <v>7500000</v>
      </c>
    </row>
    <row r="231" spans="1:4" ht="15" x14ac:dyDescent="0.2">
      <c r="A231" s="50"/>
      <c r="B231"/>
      <c r="C231"/>
      <c r="D231" s="175"/>
    </row>
    <row r="232" spans="1:4" x14ac:dyDescent="0.2">
      <c r="A232" s="50">
        <v>3600</v>
      </c>
      <c r="B232" s="50" t="s">
        <v>117</v>
      </c>
      <c r="C232" s="50"/>
      <c r="D232" s="177">
        <f>F197</f>
        <v>1220000</v>
      </c>
    </row>
    <row r="233" spans="1:4" ht="15" x14ac:dyDescent="0.2">
      <c r="A233" s="50"/>
      <c r="B233"/>
      <c r="C233"/>
      <c r="D233" s="175"/>
    </row>
    <row r="234" spans="1:4" x14ac:dyDescent="0.2">
      <c r="A234" s="50">
        <v>3700</v>
      </c>
      <c r="B234" s="50" t="s">
        <v>187</v>
      </c>
      <c r="C234" s="50"/>
      <c r="D234" s="177">
        <f>F207</f>
        <v>450000</v>
      </c>
    </row>
    <row r="235" spans="1:4" ht="15" x14ac:dyDescent="0.2">
      <c r="A235" s="50"/>
      <c r="B235"/>
      <c r="C235"/>
      <c r="D235" s="175"/>
    </row>
    <row r="236" spans="1:4" ht="15" x14ac:dyDescent="0.2">
      <c r="A236" s="80" t="s">
        <v>188</v>
      </c>
      <c r="B236"/>
      <c r="C236"/>
      <c r="D236" s="175"/>
    </row>
    <row r="237" spans="1:4" ht="15" x14ac:dyDescent="0.2">
      <c r="A237" s="50"/>
      <c r="B237"/>
      <c r="C237"/>
      <c r="D237" s="175"/>
    </row>
    <row r="238" spans="1:4" ht="15" x14ac:dyDescent="0.2">
      <c r="A238" s="80" t="s">
        <v>192</v>
      </c>
      <c r="B238" s="50"/>
      <c r="C238"/>
      <c r="D238" s="108">
        <f>SUM(D230:D234)</f>
        <v>9170000</v>
      </c>
    </row>
    <row r="239" spans="1:4" x14ac:dyDescent="0.2">
      <c r="A239" s="8"/>
      <c r="B239" s="8"/>
      <c r="C239" s="9"/>
      <c r="D239" s="175"/>
    </row>
    <row r="240" spans="1:4" x14ac:dyDescent="0.2">
      <c r="A240" s="8"/>
      <c r="B240" s="8"/>
      <c r="C240" s="9"/>
      <c r="D240" s="175"/>
    </row>
    <row r="241" spans="1:3" x14ac:dyDescent="0.2">
      <c r="A241" s="8"/>
      <c r="B241" s="8"/>
      <c r="C241" s="9"/>
    </row>
    <row r="242" spans="1:3" x14ac:dyDescent="0.2">
      <c r="A242" s="8"/>
      <c r="B242" s="8"/>
      <c r="C242" s="9"/>
    </row>
    <row r="243" spans="1:3" x14ac:dyDescent="0.2">
      <c r="A243" s="8"/>
      <c r="B243" s="8"/>
      <c r="C243" s="9"/>
    </row>
    <row r="244" spans="1:3" x14ac:dyDescent="0.2">
      <c r="A244" s="8"/>
      <c r="B244" s="8"/>
      <c r="C244" s="9"/>
    </row>
    <row r="245" spans="1:3" x14ac:dyDescent="0.2">
      <c r="A245" s="8"/>
      <c r="B245" s="8"/>
      <c r="C245" s="9"/>
    </row>
    <row r="246" spans="1:3" x14ac:dyDescent="0.2">
      <c r="A246" s="8"/>
      <c r="B246" s="8"/>
      <c r="C246" s="9"/>
    </row>
    <row r="247" spans="1:3" x14ac:dyDescent="0.2">
      <c r="A247" s="8"/>
      <c r="B247" s="8"/>
      <c r="C247" s="9"/>
    </row>
    <row r="248" spans="1:3" x14ac:dyDescent="0.2">
      <c r="A248" s="8"/>
      <c r="B248" s="8"/>
      <c r="C248" s="9"/>
    </row>
    <row r="249" spans="1:3" x14ac:dyDescent="0.2">
      <c r="A249" s="8"/>
      <c r="B249" s="8"/>
      <c r="C249" s="9"/>
    </row>
    <row r="250" spans="1:3" x14ac:dyDescent="0.2">
      <c r="A250" s="8"/>
      <c r="B250" s="8"/>
      <c r="C250" s="9"/>
    </row>
    <row r="251" spans="1:3" x14ac:dyDescent="0.2">
      <c r="A251" s="8"/>
      <c r="B251" s="8"/>
      <c r="C251" s="9"/>
    </row>
    <row r="252" spans="1:3" x14ac:dyDescent="0.2">
      <c r="A252" s="8"/>
      <c r="B252" s="8"/>
      <c r="C252" s="9"/>
    </row>
    <row r="253" spans="1:3" x14ac:dyDescent="0.2">
      <c r="A253" s="8"/>
      <c r="B253" s="8"/>
      <c r="C253" s="9"/>
    </row>
    <row r="254" spans="1:3" x14ac:dyDescent="0.2">
      <c r="A254" s="8"/>
      <c r="B254" s="8"/>
      <c r="C254" s="9"/>
    </row>
    <row r="255" spans="1:3" x14ac:dyDescent="0.2">
      <c r="A255" s="8"/>
      <c r="B255" s="8"/>
      <c r="C255" s="9"/>
    </row>
    <row r="256" spans="1:3" x14ac:dyDescent="0.2">
      <c r="A256" s="8"/>
      <c r="B256" s="8"/>
      <c r="C256" s="9"/>
    </row>
    <row r="257" spans="1:3" x14ac:dyDescent="0.2">
      <c r="A257" s="8"/>
      <c r="B257" s="8"/>
      <c r="C257" s="9"/>
    </row>
    <row r="258" spans="1:3" x14ac:dyDescent="0.2">
      <c r="A258" s="8"/>
      <c r="B258" s="8"/>
      <c r="C258" s="9"/>
    </row>
    <row r="259" spans="1:3" x14ac:dyDescent="0.2">
      <c r="A259" s="8"/>
      <c r="B259" s="8"/>
      <c r="C259" s="9"/>
    </row>
    <row r="260" spans="1:3" x14ac:dyDescent="0.2">
      <c r="A260" s="8"/>
      <c r="B260" s="8"/>
      <c r="C260" s="9"/>
    </row>
    <row r="261" spans="1:3" x14ac:dyDescent="0.2">
      <c r="A261" s="8"/>
      <c r="B261" s="8"/>
      <c r="C261" s="9"/>
    </row>
    <row r="262" spans="1:3" x14ac:dyDescent="0.2">
      <c r="A262" s="8"/>
      <c r="B262" s="8"/>
      <c r="C262" s="9"/>
    </row>
    <row r="263" spans="1:3" x14ac:dyDescent="0.2">
      <c r="A263" s="8"/>
      <c r="B263" s="8"/>
      <c r="C263" s="9"/>
    </row>
    <row r="264" spans="1:3" x14ac:dyDescent="0.2">
      <c r="A264" s="8"/>
      <c r="B264" s="8"/>
      <c r="C264" s="9"/>
    </row>
    <row r="265" spans="1:3" x14ac:dyDescent="0.2">
      <c r="A265" s="8"/>
      <c r="B265" s="8"/>
      <c r="C265" s="9"/>
    </row>
    <row r="266" spans="1:3" x14ac:dyDescent="0.2">
      <c r="A266" s="8"/>
      <c r="B266" s="8"/>
      <c r="C266" s="9"/>
    </row>
    <row r="267" spans="1:3" x14ac:dyDescent="0.2">
      <c r="A267" s="8"/>
      <c r="B267" s="8"/>
      <c r="C267" s="9"/>
    </row>
    <row r="268" spans="1:3" x14ac:dyDescent="0.2">
      <c r="A268" s="8"/>
      <c r="B268" s="8"/>
      <c r="C268" s="9"/>
    </row>
    <row r="269" spans="1:3" x14ac:dyDescent="0.2">
      <c r="A269" s="8"/>
      <c r="B269" s="8"/>
      <c r="C269" s="9"/>
    </row>
    <row r="270" spans="1:3" x14ac:dyDescent="0.2">
      <c r="A270" s="8"/>
      <c r="B270" s="8"/>
      <c r="C270" s="9"/>
    </row>
    <row r="271" spans="1:3" x14ac:dyDescent="0.2">
      <c r="A271" s="8"/>
      <c r="B271" s="8"/>
      <c r="C271" s="9"/>
    </row>
    <row r="272" spans="1:3" x14ac:dyDescent="0.2">
      <c r="A272" s="8"/>
      <c r="B272" s="8"/>
      <c r="C272" s="9"/>
    </row>
    <row r="273" spans="1:3" x14ac:dyDescent="0.2">
      <c r="A273" s="8"/>
      <c r="B273" s="8"/>
      <c r="C273" s="9"/>
    </row>
    <row r="274" spans="1:3" x14ac:dyDescent="0.2">
      <c r="A274" s="8"/>
      <c r="B274" s="8"/>
      <c r="C274" s="9"/>
    </row>
    <row r="275" spans="1:3" x14ac:dyDescent="0.2">
      <c r="A275" s="8"/>
      <c r="B275" s="8"/>
      <c r="C275" s="9"/>
    </row>
    <row r="276" spans="1:3" x14ac:dyDescent="0.2">
      <c r="A276" s="8"/>
      <c r="B276" s="8"/>
      <c r="C276" s="9"/>
    </row>
    <row r="277" spans="1:3" x14ac:dyDescent="0.2">
      <c r="A277" s="8"/>
      <c r="B277" s="8"/>
      <c r="C277" s="9"/>
    </row>
    <row r="278" spans="1:3" x14ac:dyDescent="0.2">
      <c r="A278" s="8"/>
      <c r="B278" s="8"/>
      <c r="C278" s="9"/>
    </row>
    <row r="279" spans="1:3" x14ac:dyDescent="0.2">
      <c r="A279" s="8"/>
      <c r="B279" s="8"/>
      <c r="C279" s="9"/>
    </row>
    <row r="280" spans="1:3" x14ac:dyDescent="0.2">
      <c r="A280" s="8"/>
      <c r="B280" s="8"/>
      <c r="C280" s="9"/>
    </row>
    <row r="281" spans="1:3" x14ac:dyDescent="0.2">
      <c r="A281" s="8"/>
      <c r="B281" s="8"/>
      <c r="C281" s="9"/>
    </row>
    <row r="282" spans="1:3" x14ac:dyDescent="0.2">
      <c r="A282" s="8"/>
      <c r="B282" s="8"/>
      <c r="C282" s="9"/>
    </row>
    <row r="283" spans="1:3" x14ac:dyDescent="0.2">
      <c r="A283" s="8"/>
      <c r="B283" s="8"/>
      <c r="C283" s="9"/>
    </row>
    <row r="284" spans="1:3" x14ac:dyDescent="0.2">
      <c r="A284" s="8"/>
      <c r="B284" s="8"/>
      <c r="C284" s="9"/>
    </row>
    <row r="285" spans="1:3" x14ac:dyDescent="0.2">
      <c r="A285" s="8"/>
      <c r="B285" s="8"/>
      <c r="C285" s="9"/>
    </row>
    <row r="286" spans="1:3" x14ac:dyDescent="0.2">
      <c r="A286" s="8"/>
      <c r="B286" s="8"/>
      <c r="C286" s="9"/>
    </row>
    <row r="287" spans="1:3" x14ac:dyDescent="0.2">
      <c r="A287" s="8"/>
      <c r="B287" s="8"/>
      <c r="C287" s="9"/>
    </row>
    <row r="288" spans="1:3" x14ac:dyDescent="0.2">
      <c r="A288" s="8"/>
      <c r="B288" s="8"/>
      <c r="C288" s="9"/>
    </row>
    <row r="289" spans="1:3" x14ac:dyDescent="0.2">
      <c r="A289" s="8"/>
      <c r="B289" s="8"/>
      <c r="C289" s="9"/>
    </row>
    <row r="290" spans="1:3" x14ac:dyDescent="0.2">
      <c r="A290" s="8"/>
      <c r="B290" s="8"/>
      <c r="C290" s="9"/>
    </row>
    <row r="291" spans="1:3" x14ac:dyDescent="0.2">
      <c r="A291" s="8"/>
      <c r="B291" s="8"/>
      <c r="C291" s="9"/>
    </row>
    <row r="292" spans="1:3" x14ac:dyDescent="0.2">
      <c r="A292" s="8"/>
      <c r="B292" s="8"/>
      <c r="C292" s="9"/>
    </row>
    <row r="293" spans="1:3" x14ac:dyDescent="0.2">
      <c r="A293" s="8"/>
      <c r="B293" s="8"/>
      <c r="C293" s="9"/>
    </row>
    <row r="294" spans="1:3" x14ac:dyDescent="0.2">
      <c r="A294" s="8"/>
      <c r="B294" s="8"/>
      <c r="C294" s="9"/>
    </row>
    <row r="295" spans="1:3" x14ac:dyDescent="0.2">
      <c r="A295" s="8"/>
      <c r="B295" s="8"/>
      <c r="C295" s="9"/>
    </row>
    <row r="296" spans="1:3" x14ac:dyDescent="0.2">
      <c r="A296" s="8"/>
      <c r="B296" s="8"/>
      <c r="C296" s="9"/>
    </row>
    <row r="297" spans="1:3" x14ac:dyDescent="0.2">
      <c r="A297" s="8"/>
      <c r="B297" s="8"/>
      <c r="C297" s="9"/>
    </row>
    <row r="298" spans="1:3" x14ac:dyDescent="0.2">
      <c r="A298" s="8"/>
      <c r="B298" s="8"/>
      <c r="C298" s="9"/>
    </row>
    <row r="299" spans="1:3" x14ac:dyDescent="0.2">
      <c r="A299" s="8"/>
      <c r="B299" s="8"/>
      <c r="C299" s="9"/>
    </row>
    <row r="300" spans="1:3" x14ac:dyDescent="0.2">
      <c r="A300" s="8"/>
      <c r="B300" s="8"/>
      <c r="C300" s="9"/>
    </row>
    <row r="301" spans="1:3" x14ac:dyDescent="0.2">
      <c r="A301" s="8"/>
      <c r="B301" s="8"/>
      <c r="C301" s="9"/>
    </row>
    <row r="302" spans="1:3" x14ac:dyDescent="0.2">
      <c r="A302" s="8"/>
      <c r="B302" s="8"/>
      <c r="C302" s="9"/>
    </row>
    <row r="303" spans="1:3" x14ac:dyDescent="0.2">
      <c r="A303" s="8"/>
      <c r="B303" s="8"/>
      <c r="C303" s="9"/>
    </row>
    <row r="304" spans="1:3" x14ac:dyDescent="0.2">
      <c r="A304" s="8"/>
      <c r="B304" s="8"/>
      <c r="C304" s="9"/>
    </row>
    <row r="305" spans="1:3" x14ac:dyDescent="0.2">
      <c r="A305" s="8"/>
      <c r="B305" s="8"/>
      <c r="C305" s="9"/>
    </row>
    <row r="306" spans="1:3" x14ac:dyDescent="0.2">
      <c r="A306" s="8"/>
      <c r="B306" s="8"/>
      <c r="C306" s="9"/>
    </row>
    <row r="307" spans="1:3" x14ac:dyDescent="0.2">
      <c r="A307" s="8"/>
      <c r="B307" s="8"/>
      <c r="C307" s="9"/>
    </row>
    <row r="308" spans="1:3" x14ac:dyDescent="0.2">
      <c r="A308" s="8"/>
      <c r="B308" s="8"/>
      <c r="C308" s="9"/>
    </row>
    <row r="309" spans="1:3" x14ac:dyDescent="0.2">
      <c r="A309" s="8"/>
      <c r="B309" s="8"/>
      <c r="C309" s="9"/>
    </row>
    <row r="310" spans="1:3" x14ac:dyDescent="0.2">
      <c r="A310" s="8"/>
      <c r="B310" s="8"/>
      <c r="C310" s="9"/>
    </row>
    <row r="311" spans="1:3" x14ac:dyDescent="0.2">
      <c r="A311" s="8"/>
      <c r="B311" s="8"/>
      <c r="C311" s="9"/>
    </row>
    <row r="312" spans="1:3" x14ac:dyDescent="0.2">
      <c r="A312" s="8"/>
      <c r="B312" s="8"/>
      <c r="C312" s="9"/>
    </row>
    <row r="313" spans="1:3" x14ac:dyDescent="0.2">
      <c r="A313" s="8"/>
      <c r="B313" s="8"/>
      <c r="C313" s="9"/>
    </row>
    <row r="314" spans="1:3" x14ac:dyDescent="0.2">
      <c r="A314" s="8"/>
      <c r="B314" s="8"/>
      <c r="C314" s="9"/>
    </row>
    <row r="315" spans="1:3" x14ac:dyDescent="0.2">
      <c r="A315" s="8"/>
      <c r="B315" s="8"/>
      <c r="C315" s="9"/>
    </row>
    <row r="316" spans="1:3" x14ac:dyDescent="0.2">
      <c r="A316" s="8"/>
      <c r="B316" s="8"/>
      <c r="C316" s="9"/>
    </row>
    <row r="317" spans="1:3" x14ac:dyDescent="0.2">
      <c r="A317" s="8"/>
      <c r="B317" s="8"/>
      <c r="C317" s="9"/>
    </row>
    <row r="318" spans="1:3" ht="12" customHeight="1" x14ac:dyDescent="0.2">
      <c r="A318" s="8"/>
      <c r="B318" s="8"/>
      <c r="C318" s="9"/>
    </row>
    <row r="319" spans="1:3" ht="12" customHeight="1" x14ac:dyDescent="0.2">
      <c r="A319" s="8"/>
      <c r="B319" s="8"/>
      <c r="C319" s="9"/>
    </row>
    <row r="320" spans="1:3" ht="12" customHeight="1" x14ac:dyDescent="0.2">
      <c r="A320" s="8"/>
      <c r="B320" s="8"/>
      <c r="C320" s="9"/>
    </row>
    <row r="321" spans="1:3" ht="12" customHeight="1" x14ac:dyDescent="0.2">
      <c r="A321" s="8"/>
      <c r="B321" s="8"/>
      <c r="C321" s="9"/>
    </row>
    <row r="322" spans="1:3" ht="12" customHeight="1" x14ac:dyDescent="0.2">
      <c r="A322" s="8"/>
      <c r="B322" s="8"/>
      <c r="C322" s="9"/>
    </row>
    <row r="323" spans="1:3" ht="12" customHeight="1" x14ac:dyDescent="0.2">
      <c r="A323" s="8"/>
      <c r="B323" s="8"/>
      <c r="C323" s="9"/>
    </row>
    <row r="324" spans="1:3" ht="12" customHeight="1" x14ac:dyDescent="0.2">
      <c r="A324" s="8"/>
      <c r="B324" s="8"/>
      <c r="C324" s="9"/>
    </row>
    <row r="325" spans="1:3" ht="12" customHeight="1" x14ac:dyDescent="0.2">
      <c r="A325" s="8"/>
      <c r="B325" s="8"/>
      <c r="C325" s="9"/>
    </row>
    <row r="326" spans="1:3" ht="12" customHeight="1" x14ac:dyDescent="0.2">
      <c r="A326" s="8"/>
      <c r="B326" s="8"/>
      <c r="C326" s="9"/>
    </row>
    <row r="327" spans="1:3" ht="12" customHeight="1" x14ac:dyDescent="0.2">
      <c r="A327" s="8"/>
      <c r="B327" s="8"/>
      <c r="C327" s="9"/>
    </row>
    <row r="328" spans="1:3" ht="12" customHeight="1" x14ac:dyDescent="0.2">
      <c r="A328" s="8"/>
      <c r="B328" s="8"/>
      <c r="C328" s="9"/>
    </row>
    <row r="329" spans="1:3" ht="12" customHeight="1" x14ac:dyDescent="0.2">
      <c r="A329" s="8"/>
      <c r="B329" s="8"/>
      <c r="C329" s="9"/>
    </row>
    <row r="330" spans="1:3" ht="12" customHeight="1" x14ac:dyDescent="0.2">
      <c r="A330" s="8"/>
      <c r="B330" s="8"/>
      <c r="C330" s="9"/>
    </row>
    <row r="331" spans="1:3" ht="12" customHeight="1" x14ac:dyDescent="0.2">
      <c r="A331" s="8"/>
      <c r="B331" s="8"/>
      <c r="C331" s="9"/>
    </row>
    <row r="332" spans="1:3" ht="12" customHeight="1" x14ac:dyDescent="0.2">
      <c r="A332" s="8"/>
      <c r="B332" s="8"/>
      <c r="C332" s="9"/>
    </row>
    <row r="333" spans="1:3" ht="12" customHeight="1" x14ac:dyDescent="0.2">
      <c r="A333" s="8"/>
      <c r="B333" s="8"/>
      <c r="C333" s="9"/>
    </row>
    <row r="334" spans="1:3" ht="12" customHeight="1" x14ac:dyDescent="0.2">
      <c r="A334" s="8"/>
      <c r="B334" s="8"/>
      <c r="C334" s="9"/>
    </row>
    <row r="335" spans="1:3" ht="12" customHeight="1" x14ac:dyDescent="0.2">
      <c r="A335" s="8"/>
      <c r="B335" s="8"/>
      <c r="C335" s="9"/>
    </row>
    <row r="336" spans="1:3" ht="12" customHeight="1" x14ac:dyDescent="0.2">
      <c r="A336" s="8"/>
      <c r="B336" s="8"/>
      <c r="C336" s="9"/>
    </row>
    <row r="337" spans="1:3" ht="12" customHeight="1" x14ac:dyDescent="0.2">
      <c r="A337" s="8"/>
      <c r="B337" s="8"/>
      <c r="C337" s="9"/>
    </row>
    <row r="338" spans="1:3" ht="12" customHeight="1" x14ac:dyDescent="0.2">
      <c r="A338" s="8"/>
      <c r="B338" s="8"/>
      <c r="C338" s="9"/>
    </row>
    <row r="339" spans="1:3" ht="12" customHeight="1" x14ac:dyDescent="0.2">
      <c r="A339" s="8"/>
      <c r="B339" s="8"/>
      <c r="C339" s="9"/>
    </row>
    <row r="340" spans="1:3" ht="12" customHeight="1" x14ac:dyDescent="0.2">
      <c r="A340" s="8"/>
      <c r="B340" s="8"/>
      <c r="C340" s="9"/>
    </row>
    <row r="341" spans="1:3" ht="12" customHeight="1" x14ac:dyDescent="0.2">
      <c r="A341" s="8"/>
      <c r="B341" s="8"/>
      <c r="C341" s="9"/>
    </row>
    <row r="342" spans="1:3" ht="12" customHeight="1" x14ac:dyDescent="0.2">
      <c r="A342" s="8"/>
      <c r="B342" s="8"/>
      <c r="C342" s="9"/>
    </row>
    <row r="343" spans="1:3" ht="12" customHeight="1" x14ac:dyDescent="0.2">
      <c r="A343" s="8"/>
      <c r="B343" s="8"/>
      <c r="C343" s="9"/>
    </row>
    <row r="344" spans="1:3" ht="12" customHeight="1" x14ac:dyDescent="0.2">
      <c r="A344" s="8"/>
      <c r="B344" s="8"/>
      <c r="C344" s="9"/>
    </row>
    <row r="345" spans="1:3" ht="12" customHeight="1" x14ac:dyDescent="0.2">
      <c r="A345" s="8"/>
      <c r="B345" s="8"/>
      <c r="C345" s="9"/>
    </row>
    <row r="346" spans="1:3" ht="12" customHeight="1" x14ac:dyDescent="0.2">
      <c r="A346" s="8"/>
      <c r="B346" s="8"/>
      <c r="C346" s="9"/>
    </row>
    <row r="347" spans="1:3" ht="12" customHeight="1" x14ac:dyDescent="0.2">
      <c r="A347" s="8"/>
      <c r="B347" s="8"/>
      <c r="C347" s="9"/>
    </row>
    <row r="348" spans="1:3" ht="12" customHeight="1" x14ac:dyDescent="0.2">
      <c r="A348" s="8"/>
      <c r="B348" s="8"/>
      <c r="C348" s="9"/>
    </row>
    <row r="349" spans="1:3" ht="12" customHeight="1" x14ac:dyDescent="0.2">
      <c r="A349" s="8"/>
      <c r="B349" s="8"/>
      <c r="C349" s="9"/>
    </row>
    <row r="350" spans="1:3" ht="12" customHeight="1" x14ac:dyDescent="0.2">
      <c r="A350" s="8"/>
      <c r="B350" s="8"/>
      <c r="C350" s="9"/>
    </row>
    <row r="351" spans="1:3" ht="12" customHeight="1" x14ac:dyDescent="0.2">
      <c r="A351" s="8"/>
      <c r="B351" s="8"/>
      <c r="C351" s="9"/>
    </row>
    <row r="352" spans="1:3" ht="12" customHeight="1" x14ac:dyDescent="0.2">
      <c r="A352" s="8"/>
      <c r="B352" s="8"/>
      <c r="C352" s="9"/>
    </row>
    <row r="353" spans="1:3" ht="12" customHeight="1" x14ac:dyDescent="0.2">
      <c r="A353" s="8"/>
      <c r="B353" s="8"/>
      <c r="C353" s="9"/>
    </row>
    <row r="354" spans="1:3" ht="12" customHeight="1" x14ac:dyDescent="0.2">
      <c r="A354" s="8"/>
      <c r="B354" s="8"/>
      <c r="C354" s="9"/>
    </row>
    <row r="355" spans="1:3" ht="12" customHeight="1" x14ac:dyDescent="0.2">
      <c r="A355" s="8"/>
      <c r="B355" s="8"/>
      <c r="C355" s="9"/>
    </row>
    <row r="356" spans="1:3" ht="12" customHeight="1" x14ac:dyDescent="0.2">
      <c r="A356" s="8"/>
      <c r="B356" s="8"/>
      <c r="C356" s="9"/>
    </row>
    <row r="357" spans="1:3" ht="12" customHeight="1" x14ac:dyDescent="0.2">
      <c r="A357" s="8"/>
      <c r="B357" s="8"/>
      <c r="C357" s="9"/>
    </row>
    <row r="358" spans="1:3" ht="12" customHeight="1" x14ac:dyDescent="0.2">
      <c r="A358" s="8"/>
      <c r="B358" s="8"/>
      <c r="C358" s="9"/>
    </row>
    <row r="359" spans="1:3" ht="12" customHeight="1" x14ac:dyDescent="0.2">
      <c r="A359" s="8"/>
      <c r="B359" s="8"/>
      <c r="C359" s="9"/>
    </row>
    <row r="360" spans="1:3" ht="12" customHeight="1" x14ac:dyDescent="0.2">
      <c r="A360" s="8"/>
      <c r="B360" s="8"/>
      <c r="C360" s="9"/>
    </row>
    <row r="361" spans="1:3" ht="12" customHeight="1" x14ac:dyDescent="0.2">
      <c r="A361" s="8"/>
      <c r="B361" s="8"/>
      <c r="C361" s="9"/>
    </row>
    <row r="362" spans="1:3" ht="12" customHeight="1" x14ac:dyDescent="0.2">
      <c r="A362" s="8"/>
      <c r="B362" s="8"/>
      <c r="C362" s="9"/>
    </row>
    <row r="363" spans="1:3" ht="12" customHeight="1" x14ac:dyDescent="0.2">
      <c r="A363" s="8"/>
      <c r="B363" s="8"/>
      <c r="C363" s="9"/>
    </row>
    <row r="364" spans="1:3" ht="12" customHeight="1" x14ac:dyDescent="0.2">
      <c r="A364" s="8"/>
      <c r="B364" s="8"/>
      <c r="C364" s="9"/>
    </row>
    <row r="365" spans="1:3" ht="12" customHeight="1" x14ac:dyDescent="0.2">
      <c r="A365" s="8"/>
      <c r="B365" s="8"/>
      <c r="C365" s="9"/>
    </row>
    <row r="366" spans="1:3" ht="12" customHeight="1" x14ac:dyDescent="0.2">
      <c r="A366" s="8"/>
      <c r="B366" s="8"/>
      <c r="C366" s="9"/>
    </row>
    <row r="367" spans="1:3" ht="12" customHeight="1" x14ac:dyDescent="0.2">
      <c r="A367" s="8"/>
      <c r="B367" s="8"/>
      <c r="C367" s="9"/>
    </row>
    <row r="368" spans="1:3" ht="12" customHeight="1" x14ac:dyDescent="0.2">
      <c r="A368" s="8"/>
      <c r="B368" s="8"/>
      <c r="C368" s="9"/>
    </row>
    <row r="369" spans="1:3" ht="12" customHeight="1" x14ac:dyDescent="0.2">
      <c r="A369" s="8"/>
      <c r="B369" s="8"/>
      <c r="C369" s="9"/>
    </row>
    <row r="370" spans="1:3" ht="12" customHeight="1" x14ac:dyDescent="0.2">
      <c r="A370" s="8"/>
      <c r="B370" s="8"/>
      <c r="C370" s="9"/>
    </row>
    <row r="371" spans="1:3" ht="12" customHeight="1" x14ac:dyDescent="0.2">
      <c r="A371" s="8"/>
      <c r="B371" s="8"/>
      <c r="C371" s="9"/>
    </row>
    <row r="372" spans="1:3" ht="12" customHeight="1" x14ac:dyDescent="0.2">
      <c r="A372" s="8"/>
      <c r="B372" s="8"/>
      <c r="C372" s="9"/>
    </row>
    <row r="373" spans="1:3" ht="12" customHeight="1" x14ac:dyDescent="0.2">
      <c r="A373" s="8"/>
      <c r="B373" s="8"/>
      <c r="C373" s="9"/>
    </row>
    <row r="374" spans="1:3" ht="12" customHeight="1" x14ac:dyDescent="0.2">
      <c r="A374" s="8"/>
      <c r="B374" s="8"/>
      <c r="C374" s="9"/>
    </row>
    <row r="375" spans="1:3" ht="12" customHeight="1" x14ac:dyDescent="0.2">
      <c r="A375" s="8"/>
      <c r="B375" s="8"/>
      <c r="C375" s="9"/>
    </row>
    <row r="376" spans="1:3" ht="12" customHeight="1" x14ac:dyDescent="0.2">
      <c r="A376" s="8"/>
      <c r="B376" s="8"/>
      <c r="C376" s="9"/>
    </row>
    <row r="377" spans="1:3" ht="12" customHeight="1" x14ac:dyDescent="0.2">
      <c r="A377" s="8"/>
      <c r="B377" s="8"/>
      <c r="C377" s="9"/>
    </row>
    <row r="378" spans="1:3" ht="12" customHeight="1" x14ac:dyDescent="0.2">
      <c r="A378" s="8"/>
      <c r="B378" s="8"/>
      <c r="C378" s="9"/>
    </row>
    <row r="379" spans="1:3" ht="12" customHeight="1" x14ac:dyDescent="0.2">
      <c r="A379" s="8"/>
      <c r="B379" s="8"/>
      <c r="C379" s="9"/>
    </row>
    <row r="380" spans="1:3" ht="12" customHeight="1" x14ac:dyDescent="0.2">
      <c r="A380" s="8"/>
      <c r="B380" s="8"/>
      <c r="C380" s="9"/>
    </row>
    <row r="381" spans="1:3" ht="12" customHeight="1" x14ac:dyDescent="0.2">
      <c r="A381" s="8"/>
      <c r="B381" s="8"/>
      <c r="C381" s="9"/>
    </row>
    <row r="382" spans="1:3" ht="12" customHeight="1" x14ac:dyDescent="0.2">
      <c r="A382" s="8"/>
      <c r="B382" s="8"/>
      <c r="C382" s="9"/>
    </row>
    <row r="383" spans="1:3" ht="12" customHeight="1" x14ac:dyDescent="0.2">
      <c r="A383" s="8"/>
      <c r="B383" s="8"/>
      <c r="C383" s="9"/>
    </row>
    <row r="384" spans="1:3" ht="12" customHeight="1" x14ac:dyDescent="0.2">
      <c r="A384" s="8"/>
      <c r="B384" s="8"/>
      <c r="C384" s="9"/>
    </row>
    <row r="385" spans="1:3" ht="12" customHeight="1" x14ac:dyDescent="0.2">
      <c r="A385" s="8"/>
      <c r="B385" s="8"/>
      <c r="C385" s="9"/>
    </row>
    <row r="386" spans="1:3" ht="12" customHeight="1" x14ac:dyDescent="0.2">
      <c r="A386" s="8"/>
      <c r="B386" s="8"/>
      <c r="C386" s="9"/>
    </row>
    <row r="387" spans="1:3" ht="12" customHeight="1" x14ac:dyDescent="0.2">
      <c r="A387" s="8"/>
      <c r="B387" s="8"/>
      <c r="C387" s="9"/>
    </row>
    <row r="388" spans="1:3" ht="12" customHeight="1" x14ac:dyDescent="0.2">
      <c r="A388" s="8"/>
      <c r="B388" s="8"/>
      <c r="C388" s="9"/>
    </row>
    <row r="389" spans="1:3" ht="12" customHeight="1" x14ac:dyDescent="0.2">
      <c r="A389" s="8"/>
      <c r="B389" s="8"/>
      <c r="C389" s="9"/>
    </row>
    <row r="390" spans="1:3" ht="12" customHeight="1" x14ac:dyDescent="0.2">
      <c r="A390" s="8"/>
      <c r="B390" s="8"/>
      <c r="C390" s="9"/>
    </row>
    <row r="391" spans="1:3" ht="12" customHeight="1" x14ac:dyDescent="0.2">
      <c r="A391" s="8"/>
      <c r="B391" s="8"/>
      <c r="C391" s="9"/>
    </row>
    <row r="392" spans="1:3" ht="12" customHeight="1" x14ac:dyDescent="0.2">
      <c r="A392" s="8"/>
      <c r="B392" s="8"/>
      <c r="C392" s="9"/>
    </row>
    <row r="393" spans="1:3" ht="12" customHeight="1" x14ac:dyDescent="0.2">
      <c r="A393" s="8"/>
      <c r="B393" s="8"/>
      <c r="C393" s="9"/>
    </row>
    <row r="394" spans="1:3" ht="12" customHeight="1" x14ac:dyDescent="0.2">
      <c r="A394" s="8"/>
      <c r="B394" s="8"/>
      <c r="C394" s="9"/>
    </row>
    <row r="395" spans="1:3" ht="12" customHeight="1" x14ac:dyDescent="0.2">
      <c r="A395" s="8"/>
      <c r="B395" s="8"/>
      <c r="C395" s="9"/>
    </row>
    <row r="396" spans="1:3" ht="12" customHeight="1" x14ac:dyDescent="0.2">
      <c r="A396" s="8"/>
      <c r="B396" s="8"/>
      <c r="C396" s="9"/>
    </row>
    <row r="397" spans="1:3" ht="12" customHeight="1" x14ac:dyDescent="0.2">
      <c r="A397" s="8"/>
      <c r="B397" s="8"/>
      <c r="C397" s="9"/>
    </row>
    <row r="398" spans="1:3" ht="12" customHeight="1" x14ac:dyDescent="0.2">
      <c r="A398" s="8"/>
      <c r="B398" s="8"/>
      <c r="C398" s="9"/>
    </row>
    <row r="399" spans="1:3" ht="12" customHeight="1" x14ac:dyDescent="0.2">
      <c r="A399" s="8"/>
      <c r="B399" s="8"/>
      <c r="C399" s="9"/>
    </row>
    <row r="400" spans="1:3" ht="12" customHeight="1" x14ac:dyDescent="0.2">
      <c r="A400" s="8"/>
      <c r="B400" s="8"/>
      <c r="C400" s="9"/>
    </row>
    <row r="401" spans="1:3" ht="12" customHeight="1" x14ac:dyDescent="0.2">
      <c r="A401" s="8"/>
      <c r="B401" s="8"/>
      <c r="C401" s="9"/>
    </row>
    <row r="402" spans="1:3" ht="12" customHeight="1" x14ac:dyDescent="0.2">
      <c r="A402" s="8"/>
      <c r="B402" s="8"/>
      <c r="C402" s="9"/>
    </row>
    <row r="403" spans="1:3" ht="12" customHeight="1" x14ac:dyDescent="0.2">
      <c r="A403" s="8"/>
      <c r="B403" s="8"/>
      <c r="C403" s="9"/>
    </row>
    <row r="404" spans="1:3" ht="12" customHeight="1" x14ac:dyDescent="0.2">
      <c r="A404" s="8"/>
      <c r="B404" s="8"/>
      <c r="C404" s="9"/>
    </row>
    <row r="405" spans="1:3" ht="12" customHeight="1" x14ac:dyDescent="0.2">
      <c r="A405" s="8"/>
      <c r="B405" s="8"/>
      <c r="C405" s="9"/>
    </row>
    <row r="406" spans="1:3" ht="12" customHeight="1" x14ac:dyDescent="0.2">
      <c r="A406" s="8"/>
      <c r="B406" s="8"/>
      <c r="C406" s="9"/>
    </row>
    <row r="407" spans="1:3" ht="12" customHeight="1" x14ac:dyDescent="0.2">
      <c r="A407" s="8"/>
      <c r="B407" s="8"/>
      <c r="C407" s="9"/>
    </row>
    <row r="408" spans="1:3" ht="12" customHeight="1" x14ac:dyDescent="0.2">
      <c r="A408" s="8"/>
      <c r="B408" s="8"/>
      <c r="C408" s="9"/>
    </row>
    <row r="409" spans="1:3" ht="12" customHeight="1" x14ac:dyDescent="0.2">
      <c r="A409" s="8"/>
      <c r="B409" s="8"/>
      <c r="C409" s="9"/>
    </row>
    <row r="410" spans="1:3" ht="12" customHeight="1" x14ac:dyDescent="0.2">
      <c r="A410" s="8"/>
      <c r="B410" s="8"/>
      <c r="C410" s="9"/>
    </row>
    <row r="411" spans="1:3" ht="12" customHeight="1" x14ac:dyDescent="0.2">
      <c r="A411" s="8"/>
      <c r="B411" s="8"/>
      <c r="C411" s="9"/>
    </row>
    <row r="412" spans="1:3" ht="12" customHeight="1" x14ac:dyDescent="0.2">
      <c r="A412" s="8"/>
      <c r="B412" s="8"/>
      <c r="C412" s="9"/>
    </row>
    <row r="413" spans="1:3" ht="12" customHeight="1" x14ac:dyDescent="0.2">
      <c r="A413" s="8"/>
      <c r="B413" s="8"/>
      <c r="C413" s="9"/>
    </row>
    <row r="414" spans="1:3" ht="12" customHeight="1" x14ac:dyDescent="0.2">
      <c r="A414" s="8"/>
      <c r="B414" s="8"/>
      <c r="C414" s="9"/>
    </row>
    <row r="415" spans="1:3" ht="12" customHeight="1" x14ac:dyDescent="0.2">
      <c r="A415" s="8"/>
      <c r="B415" s="8"/>
      <c r="C415" s="9"/>
    </row>
    <row r="416" spans="1:3" ht="12" customHeight="1" x14ac:dyDescent="0.2">
      <c r="A416" s="8"/>
      <c r="B416" s="8"/>
      <c r="C416" s="9"/>
    </row>
    <row r="417" spans="1:3" ht="12" customHeight="1" x14ac:dyDescent="0.2">
      <c r="A417" s="8"/>
      <c r="B417" s="8"/>
      <c r="C417" s="9"/>
    </row>
    <row r="418" spans="1:3" ht="12" customHeight="1" x14ac:dyDescent="0.2">
      <c r="A418" s="8"/>
      <c r="B418" s="8"/>
      <c r="C418" s="9"/>
    </row>
    <row r="419" spans="1:3" ht="12" customHeight="1" x14ac:dyDescent="0.2">
      <c r="A419" s="8"/>
      <c r="B419" s="8"/>
      <c r="C419" s="9"/>
    </row>
    <row r="420" spans="1:3" ht="12" customHeight="1" x14ac:dyDescent="0.2">
      <c r="A420" s="8"/>
      <c r="B420" s="8"/>
      <c r="C420" s="9"/>
    </row>
    <row r="421" spans="1:3" ht="12" customHeight="1" x14ac:dyDescent="0.2">
      <c r="A421" s="8"/>
      <c r="B421" s="8"/>
      <c r="C421" s="9"/>
    </row>
    <row r="422" spans="1:3" ht="12" customHeight="1" x14ac:dyDescent="0.2">
      <c r="A422" s="8"/>
      <c r="B422" s="8"/>
      <c r="C422" s="9"/>
    </row>
    <row r="423" spans="1:3" ht="12" customHeight="1" x14ac:dyDescent="0.2">
      <c r="A423" s="8"/>
      <c r="B423" s="8"/>
      <c r="C423" s="9"/>
    </row>
    <row r="424" spans="1:3" ht="12" customHeight="1" x14ac:dyDescent="0.2">
      <c r="A424" s="8"/>
      <c r="B424" s="8"/>
      <c r="C424" s="9"/>
    </row>
    <row r="425" spans="1:3" ht="12" customHeight="1" x14ac:dyDescent="0.2">
      <c r="A425" s="8"/>
      <c r="B425" s="8"/>
      <c r="C425" s="9"/>
    </row>
    <row r="426" spans="1:3" ht="12" customHeight="1" x14ac:dyDescent="0.2">
      <c r="A426" s="8"/>
      <c r="B426" s="8"/>
      <c r="C426" s="9"/>
    </row>
    <row r="427" spans="1:3" ht="12" customHeight="1" x14ac:dyDescent="0.2">
      <c r="A427" s="8"/>
      <c r="B427" s="8"/>
      <c r="C427" s="9"/>
    </row>
    <row r="428" spans="1:3" ht="12" customHeight="1" x14ac:dyDescent="0.2">
      <c r="A428" s="8"/>
      <c r="B428" s="8"/>
      <c r="C428" s="9"/>
    </row>
    <row r="429" spans="1:3" ht="12" customHeight="1" x14ac:dyDescent="0.2">
      <c r="A429" s="8"/>
      <c r="B429" s="8"/>
      <c r="C429" s="9"/>
    </row>
    <row r="430" spans="1:3" ht="12" customHeight="1" x14ac:dyDescent="0.2">
      <c r="A430" s="8"/>
      <c r="B430" s="8"/>
      <c r="C430" s="9"/>
    </row>
    <row r="431" spans="1:3" ht="12" customHeight="1" x14ac:dyDescent="0.2">
      <c r="A431" s="8"/>
      <c r="B431" s="8"/>
      <c r="C431" s="9"/>
    </row>
    <row r="432" spans="1:3" ht="12" customHeight="1" x14ac:dyDescent="0.2">
      <c r="A432" s="8"/>
      <c r="B432" s="8"/>
      <c r="C432" s="9"/>
    </row>
    <row r="433" spans="1:3" ht="12" customHeight="1" x14ac:dyDescent="0.2">
      <c r="A433" s="8"/>
      <c r="B433" s="8"/>
      <c r="C433" s="9"/>
    </row>
    <row r="434" spans="1:3" ht="12" customHeight="1" x14ac:dyDescent="0.2">
      <c r="A434" s="8"/>
      <c r="B434" s="8"/>
      <c r="C434" s="9"/>
    </row>
    <row r="435" spans="1:3" ht="12" customHeight="1" x14ac:dyDescent="0.2">
      <c r="A435" s="8"/>
      <c r="B435" s="8"/>
      <c r="C435" s="9"/>
    </row>
    <row r="436" spans="1:3" ht="12" customHeight="1" x14ac:dyDescent="0.2">
      <c r="A436" s="8"/>
      <c r="B436" s="8"/>
      <c r="C436" s="9"/>
    </row>
    <row r="437" spans="1:3" ht="12" customHeight="1" x14ac:dyDescent="0.2">
      <c r="A437" s="8"/>
      <c r="B437" s="8"/>
      <c r="C437" s="9"/>
    </row>
    <row r="438" spans="1:3" ht="12" customHeight="1" x14ac:dyDescent="0.2">
      <c r="A438" s="8"/>
      <c r="B438" s="8"/>
      <c r="C438" s="9"/>
    </row>
    <row r="439" spans="1:3" ht="12" customHeight="1" x14ac:dyDescent="0.2">
      <c r="A439" s="8"/>
      <c r="B439" s="8"/>
      <c r="C439" s="9"/>
    </row>
    <row r="440" spans="1:3" ht="12" customHeight="1" x14ac:dyDescent="0.2">
      <c r="A440" s="8"/>
      <c r="B440" s="8"/>
      <c r="C440" s="9"/>
    </row>
    <row r="441" spans="1:3" ht="12" customHeight="1" x14ac:dyDescent="0.2">
      <c r="A441" s="8"/>
      <c r="B441" s="8"/>
      <c r="C441" s="9"/>
    </row>
    <row r="442" spans="1:3" ht="12" customHeight="1" x14ac:dyDescent="0.2">
      <c r="A442" s="8"/>
      <c r="B442" s="8"/>
      <c r="C442" s="9"/>
    </row>
    <row r="443" spans="1:3" ht="12" customHeight="1" x14ac:dyDescent="0.2">
      <c r="A443" s="8"/>
      <c r="B443" s="8"/>
      <c r="C443" s="9"/>
    </row>
    <row r="444" spans="1:3" ht="12" customHeight="1" x14ac:dyDescent="0.2">
      <c r="A444" s="8"/>
      <c r="B444" s="8"/>
      <c r="C444" s="9"/>
    </row>
    <row r="445" spans="1:3" ht="12" customHeight="1" x14ac:dyDescent="0.2">
      <c r="A445" s="8"/>
      <c r="B445" s="8"/>
      <c r="C445" s="9"/>
    </row>
    <row r="446" spans="1:3" ht="12" customHeight="1" x14ac:dyDescent="0.2">
      <c r="A446" s="8"/>
      <c r="B446" s="8"/>
      <c r="C446" s="9"/>
    </row>
    <row r="447" spans="1:3" ht="12" customHeight="1" x14ac:dyDescent="0.2">
      <c r="A447" s="8"/>
      <c r="B447" s="8"/>
      <c r="C447" s="9"/>
    </row>
    <row r="448" spans="1:3" ht="12" customHeight="1" x14ac:dyDescent="0.2">
      <c r="A448" s="8"/>
      <c r="B448" s="8"/>
      <c r="C448" s="9"/>
    </row>
    <row r="449" spans="1:3" ht="12" customHeight="1" x14ac:dyDescent="0.2">
      <c r="A449" s="8"/>
      <c r="B449" s="8"/>
      <c r="C449" s="9"/>
    </row>
    <row r="450" spans="1:3" ht="12" customHeight="1" x14ac:dyDescent="0.2">
      <c r="A450" s="8"/>
      <c r="B450" s="8"/>
      <c r="C450" s="9"/>
    </row>
    <row r="451" spans="1:3" ht="12" customHeight="1" x14ac:dyDescent="0.2">
      <c r="A451" s="8"/>
      <c r="B451" s="8"/>
      <c r="C451" s="9"/>
    </row>
    <row r="452" spans="1:3" ht="12" customHeight="1" x14ac:dyDescent="0.2">
      <c r="A452" s="8"/>
      <c r="B452" s="8"/>
      <c r="C452" s="9"/>
    </row>
    <row r="453" spans="1:3" ht="12" customHeight="1" x14ac:dyDescent="0.2">
      <c r="A453" s="8"/>
      <c r="B453" s="8"/>
      <c r="C453" s="9"/>
    </row>
    <row r="454" spans="1:3" ht="12" customHeight="1" x14ac:dyDescent="0.2">
      <c r="A454" s="8"/>
      <c r="B454" s="8"/>
      <c r="C454" s="9"/>
    </row>
    <row r="455" spans="1:3" ht="12" customHeight="1" x14ac:dyDescent="0.2">
      <c r="A455" s="8"/>
      <c r="B455" s="8"/>
      <c r="C455" s="9"/>
    </row>
    <row r="456" spans="1:3" ht="12" customHeight="1" x14ac:dyDescent="0.2">
      <c r="A456" s="8"/>
      <c r="B456" s="8"/>
      <c r="C456" s="9"/>
    </row>
    <row r="457" spans="1:3" ht="12" customHeight="1" x14ac:dyDescent="0.2">
      <c r="A457" s="8"/>
      <c r="B457" s="8"/>
      <c r="C457" s="9"/>
    </row>
    <row r="458" spans="1:3" ht="12" customHeight="1" x14ac:dyDescent="0.2">
      <c r="A458" s="8"/>
      <c r="B458" s="8"/>
      <c r="C458" s="9"/>
    </row>
    <row r="459" spans="1:3" ht="12" customHeight="1" x14ac:dyDescent="0.2">
      <c r="A459" s="8"/>
      <c r="B459" s="8"/>
      <c r="C459" s="9"/>
    </row>
    <row r="460" spans="1:3" ht="12" customHeight="1" x14ac:dyDescent="0.2">
      <c r="A460" s="8"/>
      <c r="B460" s="8"/>
      <c r="C460" s="9"/>
    </row>
    <row r="461" spans="1:3" ht="12" customHeight="1" x14ac:dyDescent="0.2">
      <c r="A461" s="8"/>
      <c r="B461" s="8"/>
      <c r="C461" s="9"/>
    </row>
    <row r="462" spans="1:3" ht="12" customHeight="1" x14ac:dyDescent="0.2">
      <c r="A462" s="8"/>
      <c r="B462" s="8"/>
      <c r="C462" s="9"/>
    </row>
    <row r="463" spans="1:3" ht="12" customHeight="1" x14ac:dyDescent="0.2">
      <c r="A463" s="8"/>
      <c r="B463" s="8"/>
      <c r="C463" s="9"/>
    </row>
    <row r="464" spans="1:3" ht="12" customHeight="1" x14ac:dyDescent="0.2">
      <c r="A464" s="8"/>
      <c r="B464" s="8"/>
      <c r="C464" s="9"/>
    </row>
    <row r="465" spans="1:3" ht="12" customHeight="1" x14ac:dyDescent="0.2">
      <c r="A465" s="8"/>
      <c r="B465" s="8"/>
      <c r="C465" s="9"/>
    </row>
    <row r="466" spans="1:3" ht="12" customHeight="1" x14ac:dyDescent="0.2">
      <c r="A466" s="8"/>
      <c r="B466" s="8"/>
      <c r="C466" s="9"/>
    </row>
    <row r="467" spans="1:3" ht="12" customHeight="1" x14ac:dyDescent="0.2">
      <c r="A467" s="8"/>
      <c r="B467" s="8"/>
      <c r="C467" s="9"/>
    </row>
    <row r="468" spans="1:3" ht="12" customHeight="1" x14ac:dyDescent="0.2">
      <c r="A468" s="8"/>
      <c r="B468" s="8"/>
      <c r="C468" s="9"/>
    </row>
    <row r="469" spans="1:3" ht="12" customHeight="1" x14ac:dyDescent="0.2">
      <c r="A469" s="8"/>
      <c r="B469" s="8"/>
      <c r="C469" s="9"/>
    </row>
    <row r="470" spans="1:3" ht="12" customHeight="1" x14ac:dyDescent="0.2">
      <c r="A470" s="8"/>
      <c r="B470" s="8"/>
      <c r="C470" s="9"/>
    </row>
    <row r="471" spans="1:3" ht="12" customHeight="1" x14ac:dyDescent="0.2">
      <c r="A471" s="8"/>
      <c r="B471" s="8"/>
      <c r="C471" s="9"/>
    </row>
    <row r="472" spans="1:3" ht="12" customHeight="1" x14ac:dyDescent="0.2">
      <c r="A472" s="8"/>
      <c r="B472" s="8"/>
      <c r="C472" s="9"/>
    </row>
    <row r="473" spans="1:3" ht="12" customHeight="1" x14ac:dyDescent="0.2">
      <c r="A473" s="175"/>
      <c r="B473" s="8"/>
      <c r="C473" s="176"/>
    </row>
    <row r="474" spans="1:3" ht="12" customHeight="1" x14ac:dyDescent="0.2">
      <c r="A474" s="175"/>
      <c r="B474" s="8"/>
      <c r="C474" s="176"/>
    </row>
  </sheetData>
  <sheetProtection algorithmName="SHA-512" hashValue="euETczf+phYxHPdyznkelMSh3V1YGVn9zd0RN0928dIYgAO+T3YAXpE5RYXiTwh79kS3n+tHU9NM+bEsU4SyiA==" saltValue="nhJ1LL0M8tgGzMvc5vXrxQ==" spinCount="100000" sheet="1" objects="1" scenarios="1"/>
  <mergeCells count="59">
    <mergeCell ref="A207:A208"/>
    <mergeCell ref="B207:E208"/>
    <mergeCell ref="F207:F208"/>
    <mergeCell ref="A204:A205"/>
    <mergeCell ref="B204:B205"/>
    <mergeCell ref="C204:C205"/>
    <mergeCell ref="D204:D205"/>
    <mergeCell ref="E204:E205"/>
    <mergeCell ref="F204:F205"/>
    <mergeCell ref="A199:A200"/>
    <mergeCell ref="B199:F200"/>
    <mergeCell ref="C201:F201"/>
    <mergeCell ref="A202:A203"/>
    <mergeCell ref="B202:B203"/>
    <mergeCell ref="C202:C203"/>
    <mergeCell ref="D202:D203"/>
    <mergeCell ref="E202:E203"/>
    <mergeCell ref="F202:F203"/>
    <mergeCell ref="C186:F186"/>
    <mergeCell ref="A197:A198"/>
    <mergeCell ref="B197:E198"/>
    <mergeCell ref="F197:F198"/>
    <mergeCell ref="A184:A185"/>
    <mergeCell ref="B184:F185"/>
    <mergeCell ref="B156:F156"/>
    <mergeCell ref="B182:E183"/>
    <mergeCell ref="F182:F183"/>
    <mergeCell ref="C168:F168"/>
    <mergeCell ref="C176:F176"/>
    <mergeCell ref="A182:A183"/>
    <mergeCell ref="A136:A137"/>
    <mergeCell ref="B136:F137"/>
    <mergeCell ref="B138:F138"/>
    <mergeCell ref="B142:F142"/>
    <mergeCell ref="B145:E145"/>
    <mergeCell ref="C157:F157"/>
    <mergeCell ref="A148:A149"/>
    <mergeCell ref="B148:B149"/>
    <mergeCell ref="C148:C149"/>
    <mergeCell ref="D148:D149"/>
    <mergeCell ref="E148:E149"/>
    <mergeCell ref="F148:F149"/>
    <mergeCell ref="A151:A152"/>
    <mergeCell ref="B151:F152"/>
    <mergeCell ref="C153:F153"/>
    <mergeCell ref="B134:E134"/>
    <mergeCell ref="B4:F4"/>
    <mergeCell ref="C5:F5"/>
    <mergeCell ref="B11:F11"/>
    <mergeCell ref="A65:A66"/>
    <mergeCell ref="B65:F66"/>
    <mergeCell ref="A71:A72"/>
    <mergeCell ref="B71:F72"/>
    <mergeCell ref="B60:F60"/>
    <mergeCell ref="B113:E113"/>
    <mergeCell ref="A115:A116"/>
    <mergeCell ref="B115:F116"/>
    <mergeCell ref="B125:F125"/>
    <mergeCell ref="B129:F129"/>
  </mergeCells>
  <pageMargins left="0.7" right="0.7" top="0.75" bottom="0.75" header="0.3" footer="0.3"/>
  <pageSetup paperSize="9" scale="47" orientation="portrait" r:id="rId1"/>
  <rowBreaks count="2" manualBreakCount="2">
    <brk id="114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9"/>
  <sheetViews>
    <sheetView view="pageBreakPreview" zoomScaleNormal="100" zoomScaleSheetLayoutView="100" workbookViewId="0">
      <selection activeCell="F20" sqref="F20"/>
    </sheetView>
  </sheetViews>
  <sheetFormatPr defaultRowHeight="15" x14ac:dyDescent="0.2"/>
  <cols>
    <col min="1" max="1" width="54.109375" customWidth="1"/>
    <col min="2" max="3" width="13.77734375" customWidth="1"/>
    <col min="4" max="4" width="14" customWidth="1"/>
  </cols>
  <sheetData>
    <row r="2" spans="1:6" x14ac:dyDescent="0.2">
      <c r="A2" s="321" t="s">
        <v>197</v>
      </c>
      <c r="B2" s="321"/>
      <c r="C2" s="321"/>
      <c r="D2" s="321"/>
      <c r="E2" s="321"/>
    </row>
    <row r="3" spans="1:6" ht="39" customHeight="1" x14ac:dyDescent="0.2">
      <c r="A3" s="122"/>
      <c r="B3" s="110" t="s">
        <v>198</v>
      </c>
      <c r="C3" s="119" t="s">
        <v>199</v>
      </c>
      <c r="D3" s="111" t="s">
        <v>200</v>
      </c>
    </row>
    <row r="4" spans="1:6" x14ac:dyDescent="0.2">
      <c r="A4" s="123">
        <v>3200</v>
      </c>
      <c r="B4" s="115">
        <f>'Schedule 1'!D216</f>
        <v>28592580</v>
      </c>
      <c r="C4" s="120">
        <f>'Schedule 2'!D216</f>
        <v>28592580</v>
      </c>
      <c r="D4" s="116">
        <f>SUM(B4:C4)</f>
        <v>57185160</v>
      </c>
      <c r="E4" s="109"/>
      <c r="F4" s="109"/>
    </row>
    <row r="5" spans="1:6" x14ac:dyDescent="0.2">
      <c r="A5" s="124">
        <v>3300</v>
      </c>
      <c r="B5" s="112">
        <f>'Schedule 1'!D218</f>
        <v>1800000</v>
      </c>
      <c r="C5" s="121">
        <f>'Schedule 2'!D218</f>
        <v>1200000</v>
      </c>
      <c r="D5" s="116">
        <f t="shared" ref="D5:D6" si="0">SUM(B5:C5)</f>
        <v>3000000</v>
      </c>
      <c r="E5" s="109"/>
      <c r="F5" s="109"/>
    </row>
    <row r="6" spans="1:6" x14ac:dyDescent="0.2">
      <c r="A6" s="123">
        <v>3400</v>
      </c>
      <c r="B6" s="115">
        <f>'Schedule 1'!D220</f>
        <v>4700000</v>
      </c>
      <c r="C6" s="120">
        <f>'Schedule 2'!D220</f>
        <v>4700000</v>
      </c>
      <c r="D6" s="116">
        <f t="shared" si="0"/>
        <v>9400000</v>
      </c>
      <c r="E6" s="109"/>
      <c r="F6" s="109"/>
    </row>
    <row r="7" spans="1:6" x14ac:dyDescent="0.2">
      <c r="A7" s="125" t="s">
        <v>189</v>
      </c>
      <c r="B7" s="129">
        <f>SUM(B4:B6)</f>
        <v>35092580</v>
      </c>
      <c r="C7" s="131">
        <f>SUM(C4:C6)</f>
        <v>34492580</v>
      </c>
      <c r="D7" s="132">
        <f>SUM(B7:C7)</f>
        <v>69585160</v>
      </c>
      <c r="E7" s="109"/>
      <c r="F7" s="109"/>
    </row>
    <row r="8" spans="1:6" x14ac:dyDescent="0.2">
      <c r="A8" s="126"/>
      <c r="B8" s="115"/>
      <c r="C8" s="120"/>
      <c r="D8" s="116"/>
      <c r="E8" s="109"/>
      <c r="F8" s="109"/>
    </row>
    <row r="9" spans="1:6" x14ac:dyDescent="0.2">
      <c r="A9" s="124">
        <v>3500</v>
      </c>
      <c r="B9" s="112">
        <f>'Schedule 1'!D230</f>
        <v>7500000</v>
      </c>
      <c r="C9" s="121">
        <f>'Schedule 2'!D230</f>
        <v>7500000</v>
      </c>
      <c r="D9" s="116">
        <f t="shared" ref="D9:D12" si="1">SUM(B9:C9)</f>
        <v>15000000</v>
      </c>
      <c r="E9" s="109"/>
      <c r="F9" s="109"/>
    </row>
    <row r="10" spans="1:6" x14ac:dyDescent="0.2">
      <c r="A10" s="123">
        <v>3600</v>
      </c>
      <c r="B10" s="115">
        <f>'Schedule 1'!D232</f>
        <v>1220000</v>
      </c>
      <c r="C10" s="120">
        <f>'Schedule 2'!D232</f>
        <v>1220000</v>
      </c>
      <c r="D10" s="116">
        <f t="shared" si="1"/>
        <v>2440000</v>
      </c>
      <c r="E10" s="109"/>
      <c r="F10" s="109"/>
    </row>
    <row r="11" spans="1:6" x14ac:dyDescent="0.2">
      <c r="A11" s="124">
        <v>3700</v>
      </c>
      <c r="B11" s="112">
        <f>'Schedule 1'!D234</f>
        <v>450000</v>
      </c>
      <c r="C11" s="121">
        <f>'Schedule 2'!D234</f>
        <v>450000</v>
      </c>
      <c r="D11" s="116">
        <f t="shared" si="1"/>
        <v>900000</v>
      </c>
      <c r="E11" s="109"/>
      <c r="F11" s="109"/>
    </row>
    <row r="12" spans="1:6" x14ac:dyDescent="0.2">
      <c r="A12" s="127" t="s">
        <v>192</v>
      </c>
      <c r="B12" s="130">
        <f>SUM(B9:B11)</f>
        <v>9170000</v>
      </c>
      <c r="C12" s="131">
        <f>SUM(C9:C11)</f>
        <v>9170000</v>
      </c>
      <c r="D12" s="132">
        <f t="shared" si="1"/>
        <v>18340000</v>
      </c>
      <c r="E12" s="109"/>
      <c r="F12" s="109"/>
    </row>
    <row r="13" spans="1:6" x14ac:dyDescent="0.2">
      <c r="A13" s="128"/>
      <c r="B13" s="112"/>
      <c r="C13" s="121"/>
      <c r="D13" s="113"/>
      <c r="E13" s="109"/>
      <c r="F13" s="109"/>
    </row>
    <row r="14" spans="1:6" x14ac:dyDescent="0.2">
      <c r="A14" s="117" t="s">
        <v>201</v>
      </c>
      <c r="B14" s="120"/>
      <c r="C14" s="120"/>
      <c r="D14" s="116"/>
      <c r="E14" s="109"/>
      <c r="F14" s="109"/>
    </row>
    <row r="15" spans="1:6" x14ac:dyDescent="0.2">
      <c r="A15" s="114"/>
      <c r="B15" s="112"/>
      <c r="C15" s="112"/>
      <c r="D15" s="113"/>
      <c r="E15" s="109"/>
      <c r="F15" s="109"/>
    </row>
    <row r="16" spans="1:6" ht="25.5" customHeight="1" x14ac:dyDescent="0.2">
      <c r="A16" s="319" t="s">
        <v>202</v>
      </c>
      <c r="B16" s="320"/>
      <c r="C16" s="320"/>
      <c r="D16" s="118" t="s">
        <v>5</v>
      </c>
      <c r="E16" s="109"/>
      <c r="F16" s="109"/>
    </row>
    <row r="17" spans="1:4" x14ac:dyDescent="0.2">
      <c r="A17" s="313" t="s">
        <v>203</v>
      </c>
      <c r="B17" s="314"/>
      <c r="C17" s="314"/>
      <c r="D17" s="121">
        <f>D12+D7</f>
        <v>87925160</v>
      </c>
    </row>
    <row r="18" spans="1:4" x14ac:dyDescent="0.2">
      <c r="A18" s="315" t="s">
        <v>204</v>
      </c>
      <c r="B18" s="316"/>
      <c r="C18" s="316"/>
      <c r="D18" s="120">
        <f>0.15*D17</f>
        <v>13188774</v>
      </c>
    </row>
    <row r="19" spans="1:4" x14ac:dyDescent="0.2">
      <c r="A19" s="317" t="s">
        <v>205</v>
      </c>
      <c r="B19" s="318"/>
      <c r="C19" s="318"/>
      <c r="D19" s="133">
        <f>SUM(D17:D18)</f>
        <v>101113934</v>
      </c>
    </row>
  </sheetData>
  <mergeCells count="5">
    <mergeCell ref="A17:C17"/>
    <mergeCell ref="A18:C18"/>
    <mergeCell ref="A19:C19"/>
    <mergeCell ref="A16:C16"/>
    <mergeCell ref="A2:E2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1DED6639840C4DA1E81C9259950C79" ma:contentTypeVersion="13" ma:contentTypeDescription="Create a new document." ma:contentTypeScope="" ma:versionID="5bb91174d997abd29fe588c758f06128">
  <xsd:schema xmlns:xsd="http://www.w3.org/2001/XMLSchema" xmlns:xs="http://www.w3.org/2001/XMLSchema" xmlns:p="http://schemas.microsoft.com/office/2006/metadata/properties" xmlns:ns3="386debc9-383f-4847-87b1-895ff649bec7" xmlns:ns4="61a269fe-267d-4a7f-845e-3de9cfe7e1a0" targetNamespace="http://schemas.microsoft.com/office/2006/metadata/properties" ma:root="true" ma:fieldsID="67ebe0d720246d0fe18a6966dffd3227" ns3:_="" ns4:_="">
    <xsd:import namespace="386debc9-383f-4847-87b1-895ff649bec7"/>
    <xsd:import namespace="61a269fe-267d-4a7f-845e-3de9cfe7e1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6debc9-383f-4847-87b1-895ff649be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269fe-267d-4a7f-845e-3de9cfe7e1a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F02EE8-9B4E-4CFD-A86A-72F59F415D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96B55C3-45EB-4BD5-8882-4414F18EEF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AE0DF4-8526-4B9D-9EF2-E69ECEA62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6debc9-383f-4847-87b1-895ff649bec7"/>
    <ds:schemaRef ds:uri="61a269fe-267d-4a7f-845e-3de9cfe7e1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Schedule 1</vt:lpstr>
      <vt:lpstr>Schedule 2</vt:lpstr>
      <vt:lpstr>Combined</vt:lpstr>
      <vt:lpstr>Combined!Print_Area</vt:lpstr>
      <vt:lpstr>'Schedule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de Sousa (ER)</dc:creator>
  <cp:keywords/>
  <dc:description/>
  <cp:lastModifiedBy>Nomusa Ngcobo (ER)</cp:lastModifiedBy>
  <cp:revision/>
  <dcterms:created xsi:type="dcterms:W3CDTF">1997-05-19T06:31:34Z</dcterms:created>
  <dcterms:modified xsi:type="dcterms:W3CDTF">2024-02-02T07:43:42Z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ContentTypeId">
    <vt:lpwstr>0x010100A41DED6639840C4DA1E81C9259950C79</vt:lpwstr>
  </property>
</Properties>
</file>